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TP3600.VL.0094\"/>
    </mc:Choice>
  </mc:AlternateContent>
  <bookViews>
    <workbookView xWindow="0" yWindow="0" windowWidth="28800" windowHeight="12300" tabRatio="896" activeTab="3"/>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15"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 sheetId="16" r:id="rId10"/>
    <sheet name="7. Паспорт отчет о закупке" sheetId="11"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s>
  <definedNames>
    <definedName name="\AUTOEXEC" localSheetId="3">#REF!</definedName>
    <definedName name="\AUTOEXEC">#REF!</definedName>
    <definedName name="\k" localSheetId="3">#REF!</definedName>
    <definedName name="\k">#REF!</definedName>
    <definedName name="\m" localSheetId="3">#REF!</definedName>
    <definedName name="\m">#REF!</definedName>
    <definedName name="\m1" localSheetId="3">#REF!</definedName>
    <definedName name="\m1">#REF!</definedName>
    <definedName name="\s" localSheetId="3">#REF!</definedName>
    <definedName name="\s">#REF!</definedName>
    <definedName name="\z" localSheetId="3">#REF!</definedName>
    <definedName name="\z">#REF!</definedName>
    <definedName name="________kin1" localSheetId="3">#REF!</definedName>
    <definedName name="________kin1">#REF!</definedName>
    <definedName name="________sch1" localSheetId="3">#REF!</definedName>
    <definedName name="________sch1">#REF!</definedName>
    <definedName name="________sch11" localSheetId="3">#REF!</definedName>
    <definedName name="________sch11">#REF!</definedName>
    <definedName name="________sch2" localSheetId="3">#REF!</definedName>
    <definedName name="________sch2">#REF!</definedName>
    <definedName name="________sch3" localSheetId="3">#REF!</definedName>
    <definedName name="________sch3">#REF!</definedName>
    <definedName name="________sch4" localSheetId="3">#REF!</definedName>
    <definedName name="________sch4">#REF!</definedName>
    <definedName name="________sch5" localSheetId="3">#REF!</definedName>
    <definedName name="________sch5">#REF!</definedName>
    <definedName name="________sch6" localSheetId="3">#REF!</definedName>
    <definedName name="________sch6">#REF!</definedName>
    <definedName name="________sch7" localSheetId="3">#REF!</definedName>
    <definedName name="________sch7">#REF!</definedName>
    <definedName name="________sch8" localSheetId="3">#REF!</definedName>
    <definedName name="________sch8">#REF!</definedName>
    <definedName name="________sch9" localSheetId="3">#REF!</definedName>
    <definedName name="________sch9">#REF!</definedName>
    <definedName name="________ti1" localSheetId="3">#REF!</definedName>
    <definedName name="________ti1">#REF!</definedName>
    <definedName name="________ti11" localSheetId="3">#REF!</definedName>
    <definedName name="________ti11">#REF!</definedName>
    <definedName name="________ti2" localSheetId="3">#REF!</definedName>
    <definedName name="________ti2">#REF!</definedName>
    <definedName name="________ti3" localSheetId="3">#REF!</definedName>
    <definedName name="________ti3">#REF!</definedName>
    <definedName name="________ti4" localSheetId="3">#REF!</definedName>
    <definedName name="________ti4">#REF!</definedName>
    <definedName name="________ti5" localSheetId="3">#REF!</definedName>
    <definedName name="________ti5">#REF!</definedName>
    <definedName name="________ti6" localSheetId="3">#REF!</definedName>
    <definedName name="________ti6">#REF!</definedName>
    <definedName name="________ti7" localSheetId="3">#REF!</definedName>
    <definedName name="________ti7">#REF!</definedName>
    <definedName name="________ti8" localSheetId="3">#REF!</definedName>
    <definedName name="________ti8">#REF!</definedName>
    <definedName name="________ti9" localSheetId="3">#REF!</definedName>
    <definedName name="________ti9">#REF!</definedName>
    <definedName name="________ts1" localSheetId="3">#REF!</definedName>
    <definedName name="________ts1">#REF!</definedName>
    <definedName name="________ts10" localSheetId="3">#REF!</definedName>
    <definedName name="________ts10">#REF!</definedName>
    <definedName name="________ts11" localSheetId="3">#REF!</definedName>
    <definedName name="________ts11">#REF!</definedName>
    <definedName name="________ts2" localSheetId="3">#REF!</definedName>
    <definedName name="________ts2">#REF!</definedName>
    <definedName name="________ts3" localSheetId="3">#REF!</definedName>
    <definedName name="________ts3">#REF!</definedName>
    <definedName name="________ts4" localSheetId="3">#REF!</definedName>
    <definedName name="________ts4">#REF!</definedName>
    <definedName name="________ts5" localSheetId="3">#REF!</definedName>
    <definedName name="________ts5">#REF!</definedName>
    <definedName name="________ts6" localSheetId="3">#REF!</definedName>
    <definedName name="________ts6">#REF!</definedName>
    <definedName name="________ts7" localSheetId="3">#REF!</definedName>
    <definedName name="________ts7">#REF!</definedName>
    <definedName name="________ts8" localSheetId="3">#REF!</definedName>
    <definedName name="________ts8">#REF!</definedName>
    <definedName name="________ts9" localSheetId="3">#REF!</definedName>
    <definedName name="________ts9">#REF!</definedName>
    <definedName name="______kin1" localSheetId="3">#REF!</definedName>
    <definedName name="______kin1">#REF!</definedName>
    <definedName name="______sch1" localSheetId="3">#REF!</definedName>
    <definedName name="______sch1">#REF!</definedName>
    <definedName name="______sch11" localSheetId="3">#REF!</definedName>
    <definedName name="______sch11">#REF!</definedName>
    <definedName name="______sch2" localSheetId="3">#REF!</definedName>
    <definedName name="______sch2">#REF!</definedName>
    <definedName name="______sch3" localSheetId="3">#REF!</definedName>
    <definedName name="______sch3">#REF!</definedName>
    <definedName name="______sch4" localSheetId="3">#REF!</definedName>
    <definedName name="______sch4">#REF!</definedName>
    <definedName name="______sch5" localSheetId="3">#REF!</definedName>
    <definedName name="______sch5">#REF!</definedName>
    <definedName name="______sch6" localSheetId="3">#REF!</definedName>
    <definedName name="______sch6">#REF!</definedName>
    <definedName name="______sch7" localSheetId="3">#REF!</definedName>
    <definedName name="______sch7">#REF!</definedName>
    <definedName name="______sch8" localSheetId="3">#REF!</definedName>
    <definedName name="______sch8">#REF!</definedName>
    <definedName name="______sch9" localSheetId="3">#REF!</definedName>
    <definedName name="______sch9">#REF!</definedName>
    <definedName name="______ti1" localSheetId="3">#REF!</definedName>
    <definedName name="______ti1">#REF!</definedName>
    <definedName name="______ti11" localSheetId="3">#REF!</definedName>
    <definedName name="______ti11">#REF!</definedName>
    <definedName name="______ti2" localSheetId="3">#REF!</definedName>
    <definedName name="______ti2">#REF!</definedName>
    <definedName name="______ti3" localSheetId="3">#REF!</definedName>
    <definedName name="______ti3">#REF!</definedName>
    <definedName name="______ti4" localSheetId="3">#REF!</definedName>
    <definedName name="______ti4">#REF!</definedName>
    <definedName name="______ti5" localSheetId="3">#REF!</definedName>
    <definedName name="______ti5">#REF!</definedName>
    <definedName name="______ti6" localSheetId="3">#REF!</definedName>
    <definedName name="______ti6">#REF!</definedName>
    <definedName name="______ti7" localSheetId="3">#REF!</definedName>
    <definedName name="______ti7">#REF!</definedName>
    <definedName name="______ti8" localSheetId="3">#REF!</definedName>
    <definedName name="______ti8">#REF!</definedName>
    <definedName name="______ti9" localSheetId="3">#REF!</definedName>
    <definedName name="______ti9">#REF!</definedName>
    <definedName name="______ts1" localSheetId="3">#REF!</definedName>
    <definedName name="______ts1">#REF!</definedName>
    <definedName name="______ts10" localSheetId="3">#REF!</definedName>
    <definedName name="______ts10">#REF!</definedName>
    <definedName name="______ts11" localSheetId="3">#REF!</definedName>
    <definedName name="______ts11">#REF!</definedName>
    <definedName name="______ts2" localSheetId="3">#REF!</definedName>
    <definedName name="______ts2">#REF!</definedName>
    <definedName name="______ts3" localSheetId="3">#REF!</definedName>
    <definedName name="______ts3">#REF!</definedName>
    <definedName name="______ts4" localSheetId="3">#REF!</definedName>
    <definedName name="______ts4">#REF!</definedName>
    <definedName name="______ts5" localSheetId="3">#REF!</definedName>
    <definedName name="______ts5">#REF!</definedName>
    <definedName name="______ts6" localSheetId="3">#REF!</definedName>
    <definedName name="______ts6">#REF!</definedName>
    <definedName name="______ts7" localSheetId="3">#REF!</definedName>
    <definedName name="______ts7">#REF!</definedName>
    <definedName name="______ts8" localSheetId="3">#REF!</definedName>
    <definedName name="______ts8">#REF!</definedName>
    <definedName name="______ts9" localSheetId="3">#REF!</definedName>
    <definedName name="______ts9">#REF!</definedName>
    <definedName name="____kin1" localSheetId="3">#REF!</definedName>
    <definedName name="____kin1">#REF!</definedName>
    <definedName name="____sch1" localSheetId="3">#REF!</definedName>
    <definedName name="____sch1">#REF!</definedName>
    <definedName name="____sch11" localSheetId="3">#REF!</definedName>
    <definedName name="____sch11">#REF!</definedName>
    <definedName name="____sch2" localSheetId="3">#REF!</definedName>
    <definedName name="____sch2">#REF!</definedName>
    <definedName name="____sch3" localSheetId="3">#REF!</definedName>
    <definedName name="____sch3">#REF!</definedName>
    <definedName name="____sch4" localSheetId="3">#REF!</definedName>
    <definedName name="____sch4">#REF!</definedName>
    <definedName name="____sch5" localSheetId="3">#REF!</definedName>
    <definedName name="____sch5">#REF!</definedName>
    <definedName name="____sch6" localSheetId="3">#REF!</definedName>
    <definedName name="____sch6">#REF!</definedName>
    <definedName name="____sch7" localSheetId="3">#REF!</definedName>
    <definedName name="____sch7">#REF!</definedName>
    <definedName name="____sch8" localSheetId="3">#REF!</definedName>
    <definedName name="____sch8">#REF!</definedName>
    <definedName name="____sch9" localSheetId="3">#REF!</definedName>
    <definedName name="____sch9">#REF!</definedName>
    <definedName name="____ti1" localSheetId="3">#REF!</definedName>
    <definedName name="____ti1">#REF!</definedName>
    <definedName name="____ti11" localSheetId="3">#REF!</definedName>
    <definedName name="____ti11">#REF!</definedName>
    <definedName name="____ti2" localSheetId="3">#REF!</definedName>
    <definedName name="____ti2">#REF!</definedName>
    <definedName name="____ti3" localSheetId="3">#REF!</definedName>
    <definedName name="____ti3">#REF!</definedName>
    <definedName name="____ti4" localSheetId="3">#REF!</definedName>
    <definedName name="____ti4">#REF!</definedName>
    <definedName name="____ti5" localSheetId="3">#REF!</definedName>
    <definedName name="____ti5">#REF!</definedName>
    <definedName name="____ti6" localSheetId="3">#REF!</definedName>
    <definedName name="____ti6">#REF!</definedName>
    <definedName name="____ti7" localSheetId="3">#REF!</definedName>
    <definedName name="____ti7">#REF!</definedName>
    <definedName name="____ti8" localSheetId="3">#REF!</definedName>
    <definedName name="____ti8">#REF!</definedName>
    <definedName name="____ti9" localSheetId="3">#REF!</definedName>
    <definedName name="____ti9">#REF!</definedName>
    <definedName name="____ts1" localSheetId="3">#REF!</definedName>
    <definedName name="____ts1">#REF!</definedName>
    <definedName name="____ts10" localSheetId="3">#REF!</definedName>
    <definedName name="____ts10">#REF!</definedName>
    <definedName name="____ts11" localSheetId="3">#REF!</definedName>
    <definedName name="____ts11">#REF!</definedName>
    <definedName name="____ts2" localSheetId="3">#REF!</definedName>
    <definedName name="____ts2">#REF!</definedName>
    <definedName name="____ts3" localSheetId="3">#REF!</definedName>
    <definedName name="____ts3">#REF!</definedName>
    <definedName name="____ts4" localSheetId="3">#REF!</definedName>
    <definedName name="____ts4">#REF!</definedName>
    <definedName name="____ts5" localSheetId="3">#REF!</definedName>
    <definedName name="____ts5">#REF!</definedName>
    <definedName name="____ts6" localSheetId="3">#REF!</definedName>
    <definedName name="____ts6">#REF!</definedName>
    <definedName name="____ts7" localSheetId="3">#REF!</definedName>
    <definedName name="____ts7">#REF!</definedName>
    <definedName name="____ts8" localSheetId="3">#REF!</definedName>
    <definedName name="____ts8">#REF!</definedName>
    <definedName name="____ts9" localSheetId="3">#REF!</definedName>
    <definedName name="____ts9">#REF!</definedName>
    <definedName name="___kin1" localSheetId="3">#REF!</definedName>
    <definedName name="___kin1">#REF!</definedName>
    <definedName name="___sch1" localSheetId="3">#REF!</definedName>
    <definedName name="___sch1">#REF!</definedName>
    <definedName name="___sch11" localSheetId="3">#REF!</definedName>
    <definedName name="___sch11">#REF!</definedName>
    <definedName name="___sch2" localSheetId="3">#REF!</definedName>
    <definedName name="___sch2">#REF!</definedName>
    <definedName name="___sch3" localSheetId="3">#REF!</definedName>
    <definedName name="___sch3">#REF!</definedName>
    <definedName name="___sch4" localSheetId="3">#REF!</definedName>
    <definedName name="___sch4">#REF!</definedName>
    <definedName name="___sch5" localSheetId="3">#REF!</definedName>
    <definedName name="___sch5">#REF!</definedName>
    <definedName name="___sch6" localSheetId="3">#REF!</definedName>
    <definedName name="___sch6">#REF!</definedName>
    <definedName name="___sch7" localSheetId="3">#REF!</definedName>
    <definedName name="___sch7">#REF!</definedName>
    <definedName name="___sch8" localSheetId="3">#REF!</definedName>
    <definedName name="___sch8">#REF!</definedName>
    <definedName name="___sch9" localSheetId="3">#REF!</definedName>
    <definedName name="___sch9">#REF!</definedName>
    <definedName name="___ti1" localSheetId="3">#REF!</definedName>
    <definedName name="___ti1">#REF!</definedName>
    <definedName name="___ti11" localSheetId="3">#REF!</definedName>
    <definedName name="___ti11">#REF!</definedName>
    <definedName name="___ti2" localSheetId="3">#REF!</definedName>
    <definedName name="___ti2">#REF!</definedName>
    <definedName name="___ti3" localSheetId="3">#REF!</definedName>
    <definedName name="___ti3">#REF!</definedName>
    <definedName name="___ti4" localSheetId="3">#REF!</definedName>
    <definedName name="___ti4">#REF!</definedName>
    <definedName name="___ti5" localSheetId="3">#REF!</definedName>
    <definedName name="___ti5">#REF!</definedName>
    <definedName name="___ti6" localSheetId="3">#REF!</definedName>
    <definedName name="___ti6">#REF!</definedName>
    <definedName name="___ti7" localSheetId="3">#REF!</definedName>
    <definedName name="___ti7">#REF!</definedName>
    <definedName name="___ti8" localSheetId="3">#REF!</definedName>
    <definedName name="___ti8">#REF!</definedName>
    <definedName name="___ti9" localSheetId="3">#REF!</definedName>
    <definedName name="___ti9">#REF!</definedName>
    <definedName name="___ts1" localSheetId="3">#REF!</definedName>
    <definedName name="___ts1">#REF!</definedName>
    <definedName name="___ts10" localSheetId="3">#REF!</definedName>
    <definedName name="___ts10">#REF!</definedName>
    <definedName name="___ts11" localSheetId="3">#REF!</definedName>
    <definedName name="___ts11">#REF!</definedName>
    <definedName name="___ts2" localSheetId="3">#REF!</definedName>
    <definedName name="___ts2">#REF!</definedName>
    <definedName name="___ts3" localSheetId="3">#REF!</definedName>
    <definedName name="___ts3">#REF!</definedName>
    <definedName name="___ts4" localSheetId="3">#REF!</definedName>
    <definedName name="___ts4">#REF!</definedName>
    <definedName name="___ts5" localSheetId="3">#REF!</definedName>
    <definedName name="___ts5">#REF!</definedName>
    <definedName name="___ts6" localSheetId="3">#REF!</definedName>
    <definedName name="___ts6">#REF!</definedName>
    <definedName name="___ts7" localSheetId="3">#REF!</definedName>
    <definedName name="___ts7">#REF!</definedName>
    <definedName name="___ts8" localSheetId="3">#REF!</definedName>
    <definedName name="___ts8">#REF!</definedName>
    <definedName name="___ts9" localSheetId="3">#REF!</definedName>
    <definedName name="___ts9">#REF!</definedName>
    <definedName name="__kin1" localSheetId="3">#REF!</definedName>
    <definedName name="__kin1">#REF!</definedName>
    <definedName name="__sch1" localSheetId="3">#REF!</definedName>
    <definedName name="__sch1">#REF!</definedName>
    <definedName name="__sch11" localSheetId="3">#REF!</definedName>
    <definedName name="__sch11">#REF!</definedName>
    <definedName name="__sch2" localSheetId="3">#REF!</definedName>
    <definedName name="__sch2">#REF!</definedName>
    <definedName name="__sch3" localSheetId="3">#REF!</definedName>
    <definedName name="__sch3">#REF!</definedName>
    <definedName name="__sch4" localSheetId="3">#REF!</definedName>
    <definedName name="__sch4">#REF!</definedName>
    <definedName name="__sch5" localSheetId="3">#REF!</definedName>
    <definedName name="__sch5">#REF!</definedName>
    <definedName name="__sch6" localSheetId="3">#REF!</definedName>
    <definedName name="__sch6">#REF!</definedName>
    <definedName name="__sch7" localSheetId="3">#REF!</definedName>
    <definedName name="__sch7">#REF!</definedName>
    <definedName name="__sch8" localSheetId="3">#REF!</definedName>
    <definedName name="__sch8">#REF!</definedName>
    <definedName name="__sch9" localSheetId="3">#REF!</definedName>
    <definedName name="__sch9">#REF!</definedName>
    <definedName name="__tc1" localSheetId="3">#REF!</definedName>
    <definedName name="__tc1">#REF!</definedName>
    <definedName name="__ti1" localSheetId="3">#REF!</definedName>
    <definedName name="__ti1">#REF!</definedName>
    <definedName name="__ti11" localSheetId="3">#REF!</definedName>
    <definedName name="__ti11">#REF!</definedName>
    <definedName name="__ti2" localSheetId="3">#REF!</definedName>
    <definedName name="__ti2">#REF!</definedName>
    <definedName name="__ti3" localSheetId="3">#REF!</definedName>
    <definedName name="__ti3">#REF!</definedName>
    <definedName name="__ti4" localSheetId="3">#REF!</definedName>
    <definedName name="__ti4">#REF!</definedName>
    <definedName name="__ti5" localSheetId="3">#REF!</definedName>
    <definedName name="__ti5">#REF!</definedName>
    <definedName name="__ti6" localSheetId="3">#REF!</definedName>
    <definedName name="__ti6">#REF!</definedName>
    <definedName name="__ti7" localSheetId="3">#REF!</definedName>
    <definedName name="__ti7">#REF!</definedName>
    <definedName name="__ti8" localSheetId="3">#REF!</definedName>
    <definedName name="__ti8">#REF!</definedName>
    <definedName name="__ti9" localSheetId="3">#REF!</definedName>
    <definedName name="__ti9">#REF!</definedName>
    <definedName name="__ts1" localSheetId="3">#REF!</definedName>
    <definedName name="__ts1">#REF!</definedName>
    <definedName name="__ts10" localSheetId="3">#REF!</definedName>
    <definedName name="__ts10">#REF!</definedName>
    <definedName name="__ts11" localSheetId="3">#REF!</definedName>
    <definedName name="__ts11">#REF!</definedName>
    <definedName name="__ts2" localSheetId="3">#REF!</definedName>
    <definedName name="__ts2">#REF!</definedName>
    <definedName name="__ts3" localSheetId="3">#REF!</definedName>
    <definedName name="__ts3">#REF!</definedName>
    <definedName name="__ts4" localSheetId="3">#REF!</definedName>
    <definedName name="__ts4">#REF!</definedName>
    <definedName name="__ts5" localSheetId="3">#REF!</definedName>
    <definedName name="__ts5">#REF!</definedName>
    <definedName name="__ts6" localSheetId="3">#REF!</definedName>
    <definedName name="__ts6">#REF!</definedName>
    <definedName name="__ts7" localSheetId="3">#REF!</definedName>
    <definedName name="__ts7">#REF!</definedName>
    <definedName name="__ts8" localSheetId="3">#REF!</definedName>
    <definedName name="__ts8">#REF!</definedName>
    <definedName name="__ts9" localSheetId="3">#REF!</definedName>
    <definedName name="__ts9">#REF!</definedName>
    <definedName name="_AUTOEXEC" localSheetId="3">#REF!</definedName>
    <definedName name="_AUTOEXEC">#REF!</definedName>
    <definedName name="_k" localSheetId="3">#REF!</definedName>
    <definedName name="_k">#REF!</definedName>
    <definedName name="_kin1" localSheetId="3">#REF!</definedName>
    <definedName name="_kin1">#REF!</definedName>
    <definedName name="_m" localSheetId="3">#REF!</definedName>
    <definedName name="_m">#REF!</definedName>
    <definedName name="_s" localSheetId="3">#REF!</definedName>
    <definedName name="_s">#REF!</definedName>
    <definedName name="_sch1" localSheetId="3">#REF!</definedName>
    <definedName name="_sch1">#REF!</definedName>
    <definedName name="_sch11" localSheetId="3">#REF!</definedName>
    <definedName name="_sch11">#REF!</definedName>
    <definedName name="_sch2" localSheetId="3">#REF!</definedName>
    <definedName name="_sch2">#REF!</definedName>
    <definedName name="_sch3" localSheetId="3">#REF!</definedName>
    <definedName name="_sch3">#REF!</definedName>
    <definedName name="_sch4" localSheetId="3">#REF!</definedName>
    <definedName name="_sch4">#REF!</definedName>
    <definedName name="_sch5" localSheetId="3">#REF!</definedName>
    <definedName name="_sch5">#REF!</definedName>
    <definedName name="_sch6" localSheetId="3">#REF!</definedName>
    <definedName name="_sch6">#REF!</definedName>
    <definedName name="_sch7" localSheetId="3">#REF!</definedName>
    <definedName name="_sch7">#REF!</definedName>
    <definedName name="_sch8" localSheetId="3">#REF!</definedName>
    <definedName name="_sch8">#REF!</definedName>
    <definedName name="_sch9" localSheetId="3">#REF!</definedName>
    <definedName name="_sch9">#REF!</definedName>
    <definedName name="_ti1" localSheetId="3">#REF!</definedName>
    <definedName name="_ti1">#REF!</definedName>
    <definedName name="_ti11" localSheetId="3">#REF!</definedName>
    <definedName name="_ti11">#REF!</definedName>
    <definedName name="_ti2" localSheetId="3">#REF!</definedName>
    <definedName name="_ti2">#REF!</definedName>
    <definedName name="_ti3" localSheetId="3">#REF!</definedName>
    <definedName name="_ti3">#REF!</definedName>
    <definedName name="_ti4" localSheetId="3">#REF!</definedName>
    <definedName name="_ti4">#REF!</definedName>
    <definedName name="_ti5" localSheetId="3">#REF!</definedName>
    <definedName name="_ti5">#REF!</definedName>
    <definedName name="_ti6" localSheetId="3">#REF!</definedName>
    <definedName name="_ti6">#REF!</definedName>
    <definedName name="_ti7" localSheetId="3">#REF!</definedName>
    <definedName name="_ti7">#REF!</definedName>
    <definedName name="_ti8" localSheetId="3">#REF!</definedName>
    <definedName name="_ti8">#REF!</definedName>
    <definedName name="_ti9" localSheetId="3">#REF!</definedName>
    <definedName name="_ti9">#REF!</definedName>
    <definedName name="_ts1" localSheetId="3">#REF!</definedName>
    <definedName name="_ts1">#REF!</definedName>
    <definedName name="_ts10" localSheetId="3">#REF!</definedName>
    <definedName name="_ts10">#REF!</definedName>
    <definedName name="_ts11" localSheetId="3">#REF!</definedName>
    <definedName name="_ts11">#REF!</definedName>
    <definedName name="_ts2" localSheetId="3">#REF!</definedName>
    <definedName name="_ts2">#REF!</definedName>
    <definedName name="_ts3" localSheetId="3">#REF!</definedName>
    <definedName name="_ts3">#REF!</definedName>
    <definedName name="_ts4" localSheetId="3">#REF!</definedName>
    <definedName name="_ts4">#REF!</definedName>
    <definedName name="_ts5" localSheetId="3">#REF!</definedName>
    <definedName name="_ts5">#REF!</definedName>
    <definedName name="_ts6" localSheetId="3">#REF!</definedName>
    <definedName name="_ts6">#REF!</definedName>
    <definedName name="_ts7" localSheetId="3">#REF!</definedName>
    <definedName name="_ts7">#REF!</definedName>
    <definedName name="_ts8" localSheetId="3">#REF!</definedName>
    <definedName name="_ts8">#REF!</definedName>
    <definedName name="_ts9" localSheetId="3">#REF!</definedName>
    <definedName name="_ts9">#REF!</definedName>
    <definedName name="_z" localSheetId="3">#REF!</definedName>
    <definedName name="_z">#REF!</definedName>
    <definedName name="_xlnm._FilterDatabase" localSheetId="3" hidden="1">'3.2 паспорт Техсостояние ЛЭП'!$A$24:$AB$24</definedName>
    <definedName name="aaaa" localSheetId="3">#REF!</definedName>
    <definedName name="aaaa">#REF!</definedName>
    <definedName name="asdf" localSheetId="3">#REF!</definedName>
    <definedName name="asdf">#REF!</definedName>
    <definedName name="asdfasef" localSheetId="3">#REF!</definedName>
    <definedName name="asdfasef">#REF!</definedName>
    <definedName name="asdfqw3er" localSheetId="3">#REF!</definedName>
    <definedName name="asdfqw3er">#REF!</definedName>
    <definedName name="CalcMethod">[1]Проект!$B$77</definedName>
    <definedName name="data" localSheetId="3">#REF!</definedName>
    <definedName name="data">#REF!</definedName>
    <definedName name="data02" localSheetId="3">#REF!</definedName>
    <definedName name="data02">#REF!</definedName>
    <definedName name="data2" localSheetId="3">#REF!</definedName>
    <definedName name="data2">#REF!</definedName>
    <definedName name="dck" localSheetId="3">[2]топография!#REF!</definedName>
    <definedName name="dck">[2]топография!#REF!</definedName>
    <definedName name="E" localSheetId="3">#REF!</definedName>
    <definedName name="E">#REF!</definedName>
    <definedName name="Excel_BuiltIn_Print_Area_1" localSheetId="3">#REF!</definedName>
    <definedName name="Excel_BuiltIn_Print_Area_1">#REF!</definedName>
    <definedName name="Excel_BuiltIn_Print_Area_2" localSheetId="3">#REF!</definedName>
    <definedName name="Excel_BuiltIn_Print_Area_2">#REF!</definedName>
    <definedName name="Excel_BuiltIn_Print_Area_3" localSheetId="3">#REF!</definedName>
    <definedName name="Excel_BuiltIn_Print_Area_3">#REF!</definedName>
    <definedName name="Excel_BuiltIn_Print_Area_6" localSheetId="3">#REF!</definedName>
    <definedName name="Excel_BuiltIn_Print_Area_6">#REF!</definedName>
    <definedName name="Excel_BuiltIn_Print_Titles_2" localSheetId="3">#REF!</definedName>
    <definedName name="Excel_BuiltIn_Print_Titles_2">#REF!</definedName>
    <definedName name="fdhb" localSheetId="3">#REF!</definedName>
    <definedName name="fdhb">#REF!</definedName>
    <definedName name="filial" localSheetId="3">#REF!</definedName>
    <definedName name="filial">#REF!</definedName>
    <definedName name="gr_blank" localSheetId="3">#REF!</definedName>
    <definedName name="gr_blank">#REF!</definedName>
    <definedName name="gr_blankname" localSheetId="3">#REF!</definedName>
    <definedName name="gr_blankname">#REF!</definedName>
    <definedName name="gr_filial" localSheetId="3">#REF!</definedName>
    <definedName name="gr_filial">#REF!</definedName>
    <definedName name="gr_itogoobj" localSheetId="3">#REF!</definedName>
    <definedName name="gr_itogoobj">#REF!</definedName>
    <definedName name="gr_pril" localSheetId="3">#REF!</definedName>
    <definedName name="gr_pril">#REF!</definedName>
    <definedName name="gr_proc" localSheetId="3">#REF!</definedName>
    <definedName name="gr_proc">#REF!</definedName>
    <definedName name="gr_procobj" localSheetId="3">#REF!</definedName>
    <definedName name="gr_procobj">#REF!</definedName>
    <definedName name="gr_procobj2" localSheetId="3">#REF!</definedName>
    <definedName name="gr_procobj2">#REF!</definedName>
    <definedName name="gr_razdel" localSheetId="3">#REF!</definedName>
    <definedName name="gr_razdel">#REF!</definedName>
    <definedName name="gr_razdelobj" localSheetId="3">#REF!</definedName>
    <definedName name="gr_razdelobj">#REF!</definedName>
    <definedName name="gr_teh" localSheetId="3">#REF!</definedName>
    <definedName name="gr_teh">#REF!</definedName>
    <definedName name="gr_vsego" localSheetId="3">#REF!</definedName>
    <definedName name="gr_vsego">#REF!</definedName>
    <definedName name="hmao" localSheetId="3">#REF!</definedName>
    <definedName name="hmao">#REF!</definedName>
    <definedName name="Itog" localSheetId="3">#REF!</definedName>
    <definedName name="Itog">#REF!</definedName>
    <definedName name="K_1" localSheetId="3">#REF!</definedName>
    <definedName name="K_1">#REF!</definedName>
    <definedName name="Kin" localSheetId="3">#REF!</definedName>
    <definedName name="Kin">#REF!</definedName>
    <definedName name="kurs" localSheetId="3">#REF!</definedName>
    <definedName name="kurs">#REF!</definedName>
    <definedName name="Kyrs" localSheetId="3">#REF!</definedName>
    <definedName name="Kyrs">#REF!</definedName>
    <definedName name="LINE" localSheetId="3">#REF!</definedName>
    <definedName name="LINE">#REF!</definedName>
    <definedName name="LINE12">'6.2. Паспорт фин осв ввод '!$23:$23</definedName>
    <definedName name="LINE18">'[3]6.2. Паспорт фин осв ввод'!$23:$23</definedName>
    <definedName name="LINE19">'[4]6.2. Паспорт фин осв ввод'!$23:$23</definedName>
    <definedName name="LINE23">'[5]6.2. Паспорт фин осв ввод'!$23:$23</definedName>
    <definedName name="LINE26">'[6]6.2. Паспорт фин осв ввод'!$23:$23</definedName>
    <definedName name="LINE27">'[7]6.2. Паспорт фин осв ввод'!$23:$23</definedName>
    <definedName name="LINE28">'[8]6.2. Паспорт фин осв ввод'!$23:$23</definedName>
    <definedName name="LINE5">'[9]6.2. Паспорт фин осв ввод '!$23:$23</definedName>
    <definedName name="Nalog" localSheetId="3">#REF!</definedName>
    <definedName name="Nalog">#REF!</definedName>
    <definedName name="numformat" localSheetId="3">#REF!</definedName>
    <definedName name="numformat">#REF!</definedName>
    <definedName name="numformat_osreg" localSheetId="3">#REF!</definedName>
    <definedName name="numformat_osreg">#REF!</definedName>
    <definedName name="numformat_osv3" localSheetId="3">#REF!</definedName>
    <definedName name="numformat_osv3">#REF!</definedName>
    <definedName name="perdolya02" localSheetId="3">#REF!</definedName>
    <definedName name="perdolya02">#REF!</definedName>
    <definedName name="rr" localSheetId="3">'[10]Пример расчета'!#REF!</definedName>
    <definedName name="rr">'[10]Пример расчета'!#REF!</definedName>
    <definedName name="sadf" localSheetId="3">#REF!</definedName>
    <definedName name="sadf">#REF!</definedName>
    <definedName name="sdfd" localSheetId="3">#REF!</definedName>
    <definedName name="sdfd">#REF!</definedName>
    <definedName name="SM" localSheetId="3">#REF!</definedName>
    <definedName name="SM">#REF!</definedName>
    <definedName name="SM_SM" localSheetId="3">#REF!</definedName>
    <definedName name="SM_SM">#REF!</definedName>
    <definedName name="SM_STO" localSheetId="3">'[11]93-110'!#REF!</definedName>
    <definedName name="SM_STO">'[11]93-110'!#REF!</definedName>
    <definedName name="SM_STO1" localSheetId="3">#REF!</definedName>
    <definedName name="SM_STO1">#REF!</definedName>
    <definedName name="SM_STO2" localSheetId="3">#REF!</definedName>
    <definedName name="SM_STO2">#REF!</definedName>
    <definedName name="SM_STO3" localSheetId="3">#REF!</definedName>
    <definedName name="SM_STO3">#REF!</definedName>
    <definedName name="SPP" localSheetId="3">#REF!</definedName>
    <definedName name="SPP">#REF!</definedName>
    <definedName name="SUM_" localSheetId="3">#REF!</definedName>
    <definedName name="SUM_">#REF!</definedName>
    <definedName name="SUM_1" localSheetId="3">#REF!</definedName>
    <definedName name="SUM_1">#REF!</definedName>
    <definedName name="SUM_3" localSheetId="3">#REF!</definedName>
    <definedName name="SUM_3">#REF!</definedName>
    <definedName name="TABLINE" localSheetId="3">#REF!</definedName>
    <definedName name="TABLINE">#REF!</definedName>
    <definedName name="tabobsch02" localSheetId="3">#REF!</definedName>
    <definedName name="tabobsch02">#REF!</definedName>
    <definedName name="tabreg02" localSheetId="3">#REF!</definedName>
    <definedName name="tabreg02">#REF!</definedName>
    <definedName name="tc" localSheetId="3">#REF!</definedName>
    <definedName name="tc">#REF!</definedName>
    <definedName name="temp" localSheetId="3">#REF!</definedName>
    <definedName name="temp">#REF!</definedName>
    <definedName name="test" localSheetId="3">#REF!</definedName>
    <definedName name="test">#REF!</definedName>
    <definedName name="tpnum" localSheetId="3">#REF!</definedName>
    <definedName name="tpnum">#REF!</definedName>
    <definedName name="trans" localSheetId="3">#REF!</definedName>
    <definedName name="trans">#REF!</definedName>
    <definedName name="vsego02" localSheetId="3">#REF!</definedName>
    <definedName name="vsego02">#REF!</definedName>
    <definedName name="yanao" localSheetId="3">#REF!</definedName>
    <definedName name="yanao">#REF!</definedName>
    <definedName name="yug" localSheetId="3">#REF!</definedName>
    <definedName name="yug">#REF!</definedName>
    <definedName name="yyy" localSheetId="3">#REF!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ПС'!$A$2:$T$45</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ПС'!$A$2:$T$45</definedName>
    <definedName name="Z_68707FFD_F9F5_4EC5_B842_74C14C39CE12_.wvu.PrintArea" localSheetId="3" hidden="1">'3.2 паспорт Техсостояние ЛЭП'!$A$1:$AA$40</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ПС'!$A$2:$T$45</definedName>
    <definedName name="Z_6EBB2EDD_CC3A_42CA_9E9F_14EEFF17DAC2_.wvu.PrintArea" localSheetId="3" hidden="1">'3.2 паспорт Техсостояние ЛЭП'!$A$1:$AA$111</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ПС'!$A$2:$T$30</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ПС'!$A$2:$T$30</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0" hidden="1">'1. паспорт местоположение'!$A$1:$C$49</definedName>
    <definedName name="Z_A1EFAA6E_02A9_4AFF_A7E5_1497D2CE1048_.wvu.PrintArea" localSheetId="1" hidden="1">'2. паспорт  ТП'!$A$1:$S$29</definedName>
    <definedName name="Z_A1EFAA6E_02A9_4AFF_A7E5_1497D2CE1048_.wvu.PrintArea" localSheetId="2" hidden="1">'3.1. паспорт Техсостояние ПС'!$A$2:$T$45</definedName>
    <definedName name="Z_A1EFAA6E_02A9_4AFF_A7E5_1497D2CE1048_.wvu.PrintArea" localSheetId="3" hidden="1">'3.2 паспорт Техсостояние ЛЭП'!$A$1:$AA$111</definedName>
    <definedName name="Z_A1EFAA6E_02A9_4AFF_A7E5_1497D2CE1048_.wvu.PrintArea" localSheetId="4" hidden="1">'3.3 паспорт описание'!$A$1:$C$30</definedName>
    <definedName name="Z_A1EFAA6E_02A9_4AFF_A7E5_1497D2CE1048_.wvu.PrintArea" localSheetId="5" hidden="1">'3.4. Паспорт надежность'!$A$1:$Z$33</definedName>
    <definedName name="Z_A1EFAA6E_02A9_4AFF_A7E5_1497D2CE1048_.wvu.PrintArea" localSheetId="6" hidden="1">'4. паспортбюджет'!$A$1:$O$22</definedName>
    <definedName name="Z_A1EFAA6E_02A9_4AFF_A7E5_1497D2CE1048_.wvu.PrintArea" localSheetId="8" hidden="1">'6.1. Паспорт сетевой график'!$A$1:$L$54</definedName>
    <definedName name="Z_A1EFAA6E_02A9_4AFF_A7E5_1497D2CE1048_.wvu.PrintTitles" localSheetId="0" hidden="1">'1. паспорт местоположение'!$21:$21</definedName>
    <definedName name="Z_A1EFAA6E_02A9_4AFF_A7E5_1497D2CE1048_.wvu.PrintTitles" localSheetId="1" hidden="1">'2. паспорт  ТП'!$21:$21</definedName>
    <definedName name="Z_A1EFAA6E_02A9_4AFF_A7E5_1497D2CE1048_.wvu.PrintTitles" localSheetId="4" hidden="1">'3.3 паспорт описание'!$21:$21</definedName>
    <definedName name="Z_A1EFAA6E_02A9_4AFF_A7E5_1497D2CE1048_.wvu.PrintTitles" localSheetId="6" hidden="1">'4. паспортбюджет'!$21:$21</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ПС'!$A$2:$T$30</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0" hidden="1">'1. паспорт местоположение'!$A$1:$C$49</definedName>
    <definedName name="Z_FCEED2AF_AC2C_4550_9BA0_C4A48A14A1CF_.wvu.PrintArea" localSheetId="1" hidden="1">'2. паспорт  ТП'!$A$1:$S$29</definedName>
    <definedName name="Z_FCEED2AF_AC2C_4550_9BA0_C4A48A14A1CF_.wvu.PrintArea" localSheetId="2" hidden="1">'3.1. паспорт Техсостояние ПС'!$A$2:$T$45</definedName>
    <definedName name="Z_FCEED2AF_AC2C_4550_9BA0_C4A48A14A1CF_.wvu.PrintArea" localSheetId="3" hidden="1">'3.2 паспорт Техсостояние ЛЭП'!$A$1:$AA$111</definedName>
    <definedName name="Z_FCEED2AF_AC2C_4550_9BA0_C4A48A14A1CF_.wvu.PrintArea" localSheetId="4" hidden="1">'3.3 паспорт описание'!$A$1:$C$30</definedName>
    <definedName name="Z_FCEED2AF_AC2C_4550_9BA0_C4A48A14A1CF_.wvu.PrintArea" localSheetId="5" hidden="1">'3.4. Паспорт надежность'!$A$1:$Z$33</definedName>
    <definedName name="Z_FCEED2AF_AC2C_4550_9BA0_C4A48A14A1CF_.wvu.PrintArea" localSheetId="6" hidden="1">'4. паспортбюджет'!$A$1:$O$22</definedName>
    <definedName name="Z_FCEED2AF_AC2C_4550_9BA0_C4A48A14A1CF_.wvu.PrintArea" localSheetId="8" hidden="1">'6.1. Паспорт сетевой график'!$A$1:$L$54</definedName>
    <definedName name="Z_FCEED2AF_AC2C_4550_9BA0_C4A48A14A1CF_.wvu.PrintTitles" localSheetId="0" hidden="1">'1. паспорт местоположение'!$21:$21</definedName>
    <definedName name="Z_FCEED2AF_AC2C_4550_9BA0_C4A48A14A1CF_.wvu.PrintTitles" localSheetId="1" hidden="1">'2. паспорт  ТП'!$21:$21</definedName>
    <definedName name="Z_FCEED2AF_AC2C_4550_9BA0_C4A48A14A1CF_.wvu.PrintTitles" localSheetId="4" hidden="1">'3.3 паспорт описание'!$21:$21</definedName>
    <definedName name="Z_FCEED2AF_AC2C_4550_9BA0_C4A48A14A1CF_.wvu.PrintTitles" localSheetId="6" hidden="1">'4. паспортбюджет'!$21:$21</definedName>
    <definedName name="ZAK1" localSheetId="3">#REF!</definedName>
    <definedName name="ZAK1">#REF!</definedName>
    <definedName name="ZAK2" localSheetId="3">#REF!</definedName>
    <definedName name="ZAK2">#REF!</definedName>
    <definedName name="а" localSheetId="3">#REF!</definedName>
    <definedName name="а">#REF!</definedName>
    <definedName name="А15" localSheetId="3">#REF!</definedName>
    <definedName name="А15">#REF!</definedName>
    <definedName name="А2" localSheetId="3">#REF!</definedName>
    <definedName name="А2">#REF!</definedName>
    <definedName name="а36" localSheetId="3">#REF!</definedName>
    <definedName name="а36">#REF!</definedName>
    <definedName name="ааа" localSheetId="3">#REF!</definedName>
    <definedName name="ааа">#REF!</definedName>
    <definedName name="ав" localSheetId="3">#REF!</definedName>
    <definedName name="ав">#REF!</definedName>
    <definedName name="Авторский_надзор" localSheetId="3">#REF!</definedName>
    <definedName name="Авторский_надзор">#REF!</definedName>
    <definedName name="аренда">[12]Общие!$B$3</definedName>
    <definedName name="АФС" localSheetId="3">[13]топография!#REF!</definedName>
    <definedName name="АФС">[13]топография!#REF!</definedName>
    <definedName name="Бланк_сметы" localSheetId="3">#REF!</definedName>
    <definedName name="Бланк_сметы">#REF!</definedName>
    <definedName name="БСИР" localSheetId="3">#REF!</definedName>
    <definedName name="БСИР">#REF!</definedName>
    <definedName name="Внут_Т" localSheetId="3">#REF!</definedName>
    <definedName name="Внут_Т">#REF!</definedName>
    <definedName name="Возвратные_суммы" localSheetId="3">#REF!</definedName>
    <definedName name="Возвратные_суммы">#REF!</definedName>
    <definedName name="вравар" localSheetId="3">#REF!</definedName>
    <definedName name="вравар">#REF!</definedName>
    <definedName name="Временные_здания_линия" localSheetId="3">#REF!</definedName>
    <definedName name="Временные_здания_линия">#REF!</definedName>
    <definedName name="Временные_здания_площадка" localSheetId="3">#REF!</definedName>
    <definedName name="Временные_здания_площадка">#REF!</definedName>
    <definedName name="ВСЕГО" localSheetId="3">'[14]09-13-02'!#REF!</definedName>
    <definedName name="ВСЕГО">'[14]09-13-02'!#REF!</definedName>
    <definedName name="Вспом" localSheetId="3">#REF!</definedName>
    <definedName name="Вспом">#REF!</definedName>
    <definedName name="г" localSheetId="3">#REF!</definedName>
    <definedName name="г">#REF!</definedName>
    <definedName name="геодез1">[15]геолог!$L$81</definedName>
    <definedName name="геол" localSheetId="3">[16]Смета!#REF!</definedName>
    <definedName name="геол">[16]Смета!#REF!</definedName>
    <definedName name="геол1" localSheetId="3">#REF!</definedName>
    <definedName name="геол1">#REF!</definedName>
    <definedName name="гид" localSheetId="3">[17]Смета!#REF!</definedName>
    <definedName name="гид">[17]Смета!#REF!</definedName>
    <definedName name="Гидр" localSheetId="3">[18]топография!#REF!</definedName>
    <definedName name="Гидр">[18]топография!#REF!</definedName>
    <definedName name="ГИП" localSheetId="3">#REF!</definedName>
    <definedName name="ГИП">#REF!</definedName>
    <definedName name="Горевая" localSheetId="3">#REF!</definedName>
    <definedName name="Горевая">#REF!</definedName>
    <definedName name="гшшг">NA()</definedName>
    <definedName name="Д" localSheetId="3">#REF!</definedName>
    <definedName name="Д">#REF!</definedName>
    <definedName name="Дата_Договора" localSheetId="3">#REF!</definedName>
    <definedName name="Дата_Договора">#REF!</definedName>
    <definedName name="Дата_Зак" localSheetId="3">#REF!</definedName>
    <definedName name="Дата_Зак">#REF!</definedName>
    <definedName name="ДатаЗак" localSheetId="3">#REF!</definedName>
    <definedName name="ДатаЗак">#REF!</definedName>
    <definedName name="ДатаПост" localSheetId="3">#REF!</definedName>
    <definedName name="ДатаПост">#REF!</definedName>
    <definedName name="дд" localSheetId="3">[19]Смета!#REF!</definedName>
    <definedName name="дд">[19]Смета!#REF!</definedName>
    <definedName name="Дефлятор" localSheetId="3">#REF!</definedName>
    <definedName name="Дефлятор">#REF!</definedName>
    <definedName name="Длинна_границы" localSheetId="3">#REF!</definedName>
    <definedName name="Длинна_границы">#REF!</definedName>
    <definedName name="Длинна_трассы" localSheetId="3">#REF!</definedName>
    <definedName name="Длинна_трассы">#REF!</definedName>
    <definedName name="Добровольное_страхование" localSheetId="3">#REF!</definedName>
    <definedName name="Добровольное_страхование">#REF!</definedName>
    <definedName name="Доп.затраты_в_зимнее_время" localSheetId="3">#REF!</definedName>
    <definedName name="Доп.затраты_в_зимнее_время">#REF!</definedName>
    <definedName name="ДСК" localSheetId="3">[20]топография!#REF!</definedName>
    <definedName name="ДСК">[20]топография!#REF!</definedName>
    <definedName name="е" localSheetId="3">#REF!</definedName>
    <definedName name="е">#REF!</definedName>
    <definedName name="ЕРПКЕ" localSheetId="3">#REF!</definedName>
    <definedName name="ЕРПКЕ">#REF!</definedName>
    <definedName name="еы2" localSheetId="3">#REF!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#REF!</definedName>
    <definedName name="Затраты_на_дирекцию" localSheetId="3">#REF!</definedName>
    <definedName name="Затраты_на_дирекцию">#REF!</definedName>
    <definedName name="изыск" localSheetId="3">#REF!</definedName>
    <definedName name="изыск">#REF!</definedName>
    <definedName name="инж" localSheetId="3">#REF!</definedName>
    <definedName name="инж">#REF!</definedName>
    <definedName name="ИПусто" localSheetId="3">#REF!</definedName>
    <definedName name="ИПусто">#REF!</definedName>
    <definedName name="й" localSheetId="3">#REF!</definedName>
    <definedName name="й">#REF!</definedName>
    <definedName name="йцйц">NA()</definedName>
    <definedName name="кака" localSheetId="3">#REF!</definedName>
    <definedName name="кака">#REF!</definedName>
    <definedName name="калплан" localSheetId="3">#REF!</definedName>
    <definedName name="калплан">#REF!</definedName>
    <definedName name="Кам_стац" localSheetId="3">#REF!</definedName>
    <definedName name="Кам_стац">#REF!</definedName>
    <definedName name="Камер_эксп_усл" localSheetId="3">#REF!</definedName>
    <definedName name="Камер_эксп_усл">#REF!</definedName>
    <definedName name="Категория_сложности" localSheetId="3">#REF!</definedName>
    <definedName name="Категория_сложности">#REF!</definedName>
    <definedName name="кгкг" localSheetId="3">#REF!</definedName>
    <definedName name="кгкг">#REF!</definedName>
    <definedName name="кеке" localSheetId="3">#REF!</definedName>
    <definedName name="кеке">#REF!</definedName>
    <definedName name="Кин45" localSheetId="3">#REF!</definedName>
    <definedName name="Кин45">#REF!</definedName>
    <definedName name="ккк" localSheetId="3">#REF!</definedName>
    <definedName name="ккк">#REF!</definedName>
    <definedName name="Количество_землепользователей" localSheetId="3">#REF!</definedName>
    <definedName name="Количество_землепользователей">#REF!</definedName>
    <definedName name="Количество_контуров" localSheetId="3">#REF!</definedName>
    <definedName name="Количество_контуров">#REF!</definedName>
    <definedName name="Количество_культур" localSheetId="3">#REF!</definedName>
    <definedName name="Количество_культур">#REF!</definedName>
    <definedName name="Количество_планшетов" localSheetId="3">#REF!</definedName>
    <definedName name="Количество_планшетов">#REF!</definedName>
    <definedName name="Количество_предприятий" localSheetId="3">#REF!</definedName>
    <definedName name="Количество_предприятий">#REF!</definedName>
    <definedName name="Количество_согласований" localSheetId="3">#REF!</definedName>
    <definedName name="Количество_согласований">#REF!</definedName>
    <definedName name="Командировочные_расходы" localSheetId="3">#REF!</definedName>
    <definedName name="Командировочные_расходы">#REF!</definedName>
    <definedName name="комплектация" localSheetId="3">#REF!</definedName>
    <definedName name="комплектация">#REF!</definedName>
    <definedName name="Коэффициент" localSheetId="3">#REF!</definedName>
    <definedName name="Коэффициент">#REF!</definedName>
    <definedName name="куку" localSheetId="3">#REF!</definedName>
    <definedName name="куку">#REF!</definedName>
    <definedName name="Курс" localSheetId="3">#REF!</definedName>
    <definedName name="Курс">#REF!</definedName>
    <definedName name="курс_дол" localSheetId="3">#REF!</definedName>
    <definedName name="курс_дол">#REF!</definedName>
    <definedName name="Курс_доллара">'[21]Курс доллара'!$A$2</definedName>
    <definedName name="Курск" localSheetId="3">#REF!</definedName>
    <definedName name="Курск">#REF!</definedName>
    <definedName name="КурсКоп" localSheetId="3">#REF!</definedName>
    <definedName name="КурсКоп">#REF!</definedName>
    <definedName name="Курср" localSheetId="3">#REF!</definedName>
    <definedName name="Курср">#REF!</definedName>
    <definedName name="КурсРуб" localSheetId="3">#REF!</definedName>
    <definedName name="КурсРуб">#REF!</definedName>
    <definedName name="Лаб_стац" localSheetId="3">#REF!</definedName>
    <definedName name="Лаб_стац">#REF!</definedName>
    <definedName name="Лаб_эксп_усл" localSheetId="3">#REF!</definedName>
    <definedName name="Лаб_эксп_усл">#REF!</definedName>
    <definedName name="мат" localSheetId="3">#REF!</definedName>
    <definedName name="мат">#REF!</definedName>
    <definedName name="Метео" localSheetId="3">#REF!</definedName>
    <definedName name="Метео">#REF!</definedName>
    <definedName name="МетеорУТ" localSheetId="3">[18]топография!#REF!</definedName>
    <definedName name="МетеорУТ">[18]топография!#REF!</definedName>
    <definedName name="митюгов">'[22]Данные для расчёта сметы'!$J$33</definedName>
    <definedName name="монраб" localSheetId="3">#REF!</definedName>
    <definedName name="монраб">#REF!</definedName>
    <definedName name="монт" localSheetId="3">#REF!</definedName>
    <definedName name="монт">#REF!</definedName>
    <definedName name="н" localSheetId="3">#REF!</definedName>
    <definedName name="н">#REF!</definedName>
    <definedName name="Название_проекта" localSheetId="3">#REF!</definedName>
    <definedName name="Название_проекта">#REF!</definedName>
    <definedName name="Наим_объекта" localSheetId="3">#REF!</definedName>
    <definedName name="Наим_объекта">#REF!</definedName>
    <definedName name="Наименование" localSheetId="3">#REF!</definedName>
    <definedName name="Наименование">#REF!</definedName>
    <definedName name="накладные" localSheetId="3">#REF!</definedName>
    <definedName name="накладные">#REF!</definedName>
    <definedName name="накрутки" localSheetId="3">#REF!</definedName>
    <definedName name="накрутки">#REF!</definedName>
    <definedName name="налад" localSheetId="3">#REF!</definedName>
    <definedName name="налад">#REF!</definedName>
    <definedName name="наладка" localSheetId="3">#REF!</definedName>
    <definedName name="наладка">#REF!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3">#REF!</definedName>
    <definedName name="Налог_на_пользавтелей_автдорог">#REF!</definedName>
    <definedName name="нац" localSheetId="3">#REF!</definedName>
    <definedName name="нац">#REF!</definedName>
    <definedName name="Нач.см.отд" localSheetId="3">#REF!</definedName>
    <definedName name="Нач.см.отд">#REF!</definedName>
    <definedName name="НДС" localSheetId="3">#REF!</definedName>
    <definedName name="НДС">#REF!</definedName>
    <definedName name="НДС_ост_раб" localSheetId="3">#REF!</definedName>
    <definedName name="НДС_ост_раб">#REF!</definedName>
    <definedName name="НДС_по" localSheetId="3">#REF!</definedName>
    <definedName name="НДС_по">#REF!</definedName>
    <definedName name="НДС_по_раб" localSheetId="3">#REF!</definedName>
    <definedName name="НДС_по_раб">#REF!</definedName>
    <definedName name="НДС_по2" localSheetId="3">#REF!</definedName>
    <definedName name="НДС_по2">#REF!</definedName>
    <definedName name="НДС_по3" localSheetId="3">#REF!</definedName>
    <definedName name="НДС_по3">#REF!</definedName>
    <definedName name="НДС05" localSheetId="3">#REF!</definedName>
    <definedName name="НДС05">#REF!</definedName>
    <definedName name="Непредвиденные_расходы" localSheetId="3">#REF!</definedName>
    <definedName name="Непредвиденные_расходы">#REF!</definedName>
    <definedName name="НОВ" localSheetId="3">#REF!</definedName>
    <definedName name="НОВ">#REF!</definedName>
    <definedName name="Номер_договора" localSheetId="3">#REF!</definedName>
    <definedName name="Номер_договора">#REF!</definedName>
    <definedName name="Нормативно_сметная_база" localSheetId="3">#REF!</definedName>
    <definedName name="Нормативно_сметная_база">#REF!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ЛЭП'!$A$1:$AA$111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#REF!</definedName>
    <definedName name="объем">#N/A</definedName>
    <definedName name="объем___0" localSheetId="3">#REF!</definedName>
    <definedName name="объем___0">#REF!</definedName>
    <definedName name="объем___0___0" localSheetId="3">#REF!</definedName>
    <definedName name="объем___0___0">#REF!</definedName>
    <definedName name="объем___0___0___0" localSheetId="3">#REF!</definedName>
    <definedName name="объем___0___0___0">#REF!</definedName>
    <definedName name="объем___0___0___0___0" localSheetId="3">#REF!</definedName>
    <definedName name="объем___0___0___0___0">#REF!</definedName>
    <definedName name="объем___0___0___2" localSheetId="3">#REF!</definedName>
    <definedName name="объем___0___0___2">#REF!</definedName>
    <definedName name="объем___0___0___3" localSheetId="3">#REF!</definedName>
    <definedName name="объем___0___0___3">#REF!</definedName>
    <definedName name="объем___0___0___4" localSheetId="3">#REF!</definedName>
    <definedName name="объем___0___0___4">#REF!</definedName>
    <definedName name="объем___0___1" localSheetId="3">#REF!</definedName>
    <definedName name="объем___0___1">#REF!</definedName>
    <definedName name="объем___0___10" localSheetId="3">#REF!</definedName>
    <definedName name="объем___0___10">#REF!</definedName>
    <definedName name="объем___0___12" localSheetId="3">#REF!</definedName>
    <definedName name="объем___0___12">#REF!</definedName>
    <definedName name="объем___0___2" localSheetId="3">#REF!</definedName>
    <definedName name="объем___0___2">#REF!</definedName>
    <definedName name="объем___0___2___0" localSheetId="3">#REF!</definedName>
    <definedName name="объем___0___2___0">#REF!</definedName>
    <definedName name="объем___0___3" localSheetId="3">#REF!</definedName>
    <definedName name="объем___0___3">#REF!</definedName>
    <definedName name="объем___0___4" localSheetId="3">#REF!</definedName>
    <definedName name="объем___0___4">#REF!</definedName>
    <definedName name="объем___0___5" localSheetId="3">#REF!</definedName>
    <definedName name="объем___0___5">#REF!</definedName>
    <definedName name="объем___0___6" localSheetId="3">#REF!</definedName>
    <definedName name="объем___0___6">#REF!</definedName>
    <definedName name="объем___0___8" localSheetId="3">#REF!</definedName>
    <definedName name="объем___0___8">#REF!</definedName>
    <definedName name="объем___1" localSheetId="3">#REF!</definedName>
    <definedName name="объем___1">#REF!</definedName>
    <definedName name="объем___1___0" localSheetId="3">#REF!</definedName>
    <definedName name="объем___1___0">#REF!</definedName>
    <definedName name="объем___10" localSheetId="3">#REF!</definedName>
    <definedName name="объем___10">#REF!</definedName>
    <definedName name="объем___10___0">NA()</definedName>
    <definedName name="объем___10___0___0" localSheetId="3">#REF!</definedName>
    <definedName name="объем___10___0___0">#REF!</definedName>
    <definedName name="объем___10___1" localSheetId="3">#REF!</definedName>
    <definedName name="объем___10___1">#REF!</definedName>
    <definedName name="объем___10___10" localSheetId="3">#REF!</definedName>
    <definedName name="объем___10___10">#REF!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#REF!</definedName>
    <definedName name="объем___11___0">NA()</definedName>
    <definedName name="объем___11___10" localSheetId="3">#REF!</definedName>
    <definedName name="объем___11___10">#REF!</definedName>
    <definedName name="объем___11___2" localSheetId="3">#REF!</definedName>
    <definedName name="объем___11___2">#REF!</definedName>
    <definedName name="объем___11___4" localSheetId="3">#REF!</definedName>
    <definedName name="объем___11___4">#REF!</definedName>
    <definedName name="объем___11___6" localSheetId="3">#REF!</definedName>
    <definedName name="объем___11___6">#REF!</definedName>
    <definedName name="объем___11___8" localSheetId="3">#REF!</definedName>
    <definedName name="объем___11___8">#REF!</definedName>
    <definedName name="объем___12">NA()</definedName>
    <definedName name="объем___2" localSheetId="3">#REF!</definedName>
    <definedName name="объем___2">#REF!</definedName>
    <definedName name="объем___2___0" localSheetId="3">#REF!</definedName>
    <definedName name="объем___2___0">#REF!</definedName>
    <definedName name="объем___2___0___0" localSheetId="3">#REF!</definedName>
    <definedName name="объем___2___0___0">#REF!</definedName>
    <definedName name="объем___2___0___0___0" localSheetId="3">#REF!</definedName>
    <definedName name="объем___2___0___0___0">#REF!</definedName>
    <definedName name="объем___2___1" localSheetId="3">#REF!</definedName>
    <definedName name="объем___2___1">#REF!</definedName>
    <definedName name="объем___2___10" localSheetId="3">#REF!</definedName>
    <definedName name="объем___2___10">#REF!</definedName>
    <definedName name="объем___2___12" localSheetId="3">#REF!</definedName>
    <definedName name="объем___2___12">#REF!</definedName>
    <definedName name="объем___2___2" localSheetId="3">#REF!</definedName>
    <definedName name="объем___2___2">#REF!</definedName>
    <definedName name="объем___2___3" localSheetId="3">#REF!</definedName>
    <definedName name="объем___2___3">#REF!</definedName>
    <definedName name="объем___2___4" localSheetId="3">#REF!</definedName>
    <definedName name="объем___2___4">#REF!</definedName>
    <definedName name="объем___2___6" localSheetId="3">#REF!</definedName>
    <definedName name="объем___2___6">#REF!</definedName>
    <definedName name="объем___2___8" localSheetId="3">#REF!</definedName>
    <definedName name="объем___2___8">#REF!</definedName>
    <definedName name="объем___3" localSheetId="3">#REF!</definedName>
    <definedName name="объем___3">#REF!</definedName>
    <definedName name="объем___3___0">NA()</definedName>
    <definedName name="объем___3___0___0">NA()</definedName>
    <definedName name="объем___3___10" localSheetId="3">#REF!</definedName>
    <definedName name="объем___3___10">#REF!</definedName>
    <definedName name="объем___3___2" localSheetId="3">#REF!</definedName>
    <definedName name="объем___3___2">#REF!</definedName>
    <definedName name="объем___3___3" localSheetId="3">#REF!</definedName>
    <definedName name="объем___3___3">#REF!</definedName>
    <definedName name="объем___3___4" localSheetId="3">#REF!</definedName>
    <definedName name="объем___3___4">#REF!</definedName>
    <definedName name="объем___3___6" localSheetId="3">#REF!</definedName>
    <definedName name="объем___3___6">#REF!</definedName>
    <definedName name="объем___3___8" localSheetId="3">#REF!</definedName>
    <definedName name="объем___3___8">#REF!</definedName>
    <definedName name="объем___4">NA()</definedName>
    <definedName name="объем___4___0" localSheetId="3">#REF!</definedName>
    <definedName name="объем___4___0">#REF!</definedName>
    <definedName name="объем___4___0___0" localSheetId="3">#REF!</definedName>
    <definedName name="объем___4___0___0">#REF!</definedName>
    <definedName name="объем___4___0___0___0" localSheetId="3">#REF!</definedName>
    <definedName name="объем___4___0___0___0">#REF!</definedName>
    <definedName name="объем___4___10" localSheetId="3">#REF!</definedName>
    <definedName name="объем___4___10">#REF!</definedName>
    <definedName name="объем___4___12" localSheetId="3">#REF!</definedName>
    <definedName name="объем___4___12">#REF!</definedName>
    <definedName name="объем___4___2" localSheetId="3">#REF!</definedName>
    <definedName name="объем___4___2">#REF!</definedName>
    <definedName name="объем___4___3" localSheetId="3">#REF!</definedName>
    <definedName name="объем___4___3">#REF!</definedName>
    <definedName name="объем___4___4" localSheetId="3">#REF!</definedName>
    <definedName name="объем___4___4">#REF!</definedName>
    <definedName name="объем___4___6" localSheetId="3">#REF!</definedName>
    <definedName name="объем___4___6">#REF!</definedName>
    <definedName name="объем___4___8" localSheetId="3">#REF!</definedName>
    <definedName name="объем___4___8">#REF!</definedName>
    <definedName name="объем___5">NA()</definedName>
    <definedName name="объем___5___0" localSheetId="3">#REF!</definedName>
    <definedName name="объем___5___0">#REF!</definedName>
    <definedName name="объем___5___0___0" localSheetId="3">#REF!</definedName>
    <definedName name="объем___5___0___0">#REF!</definedName>
    <definedName name="объем___5___0___0___0" localSheetId="3">#REF!</definedName>
    <definedName name="объем___5___0___0___0">#REF!</definedName>
    <definedName name="объем___5___3">NA()</definedName>
    <definedName name="объем___6" localSheetId="3">#REF!</definedName>
    <definedName name="объем___6">#REF!</definedName>
    <definedName name="объем___6___0" localSheetId="3">#REF!</definedName>
    <definedName name="объем___6___0">#REF!</definedName>
    <definedName name="объем___6___0___0" localSheetId="3">#REF!</definedName>
    <definedName name="объем___6___0___0">#REF!</definedName>
    <definedName name="объем___6___0___0___0" localSheetId="3">#REF!</definedName>
    <definedName name="объем___6___0___0___0">#REF!</definedName>
    <definedName name="объем___6___1" localSheetId="3">#REF!</definedName>
    <definedName name="объем___6___1">#REF!</definedName>
    <definedName name="объем___6___10" localSheetId="3">#REF!</definedName>
    <definedName name="объем___6___10">#REF!</definedName>
    <definedName name="объем___6___12" localSheetId="3">#REF!</definedName>
    <definedName name="объем___6___12">#REF!</definedName>
    <definedName name="объем___6___2" localSheetId="3">#REF!</definedName>
    <definedName name="объем___6___2">#REF!</definedName>
    <definedName name="объем___6___4" localSheetId="3">#REF!</definedName>
    <definedName name="объем___6___4">#REF!</definedName>
    <definedName name="объем___6___6" localSheetId="3">#REF!</definedName>
    <definedName name="объем___6___6">#REF!</definedName>
    <definedName name="объем___6___8" localSheetId="3">#REF!</definedName>
    <definedName name="объем___6___8">#REF!</definedName>
    <definedName name="объем___7" localSheetId="3">#REF!</definedName>
    <definedName name="объем___7">#REF!</definedName>
    <definedName name="объем___7___0" localSheetId="3">#REF!</definedName>
    <definedName name="объем___7___0">#REF!</definedName>
    <definedName name="объем___7___10" localSheetId="3">#REF!</definedName>
    <definedName name="объем___7___10">#REF!</definedName>
    <definedName name="объем___7___2" localSheetId="3">#REF!</definedName>
    <definedName name="объем___7___2">#REF!</definedName>
    <definedName name="объем___7___4" localSheetId="3">#REF!</definedName>
    <definedName name="объем___7___4">#REF!</definedName>
    <definedName name="объем___7___6" localSheetId="3">#REF!</definedName>
    <definedName name="объем___7___6">#REF!</definedName>
    <definedName name="объем___7___8" localSheetId="3">#REF!</definedName>
    <definedName name="объем___7___8">#REF!</definedName>
    <definedName name="объем___8" localSheetId="3">#REF!</definedName>
    <definedName name="объем___8">#REF!</definedName>
    <definedName name="объем___8___0" localSheetId="3">#REF!</definedName>
    <definedName name="объем___8___0">#REF!</definedName>
    <definedName name="объем___8___0___0" localSheetId="3">#REF!</definedName>
    <definedName name="объем___8___0___0">#REF!</definedName>
    <definedName name="объем___8___0___0___0" localSheetId="3">#REF!</definedName>
    <definedName name="объем___8___0___0___0">#REF!</definedName>
    <definedName name="объем___8___1" localSheetId="3">#REF!</definedName>
    <definedName name="объем___8___1">#REF!</definedName>
    <definedName name="объем___8___10" localSheetId="3">#REF!</definedName>
    <definedName name="объем___8___10">#REF!</definedName>
    <definedName name="объем___8___12" localSheetId="3">#REF!</definedName>
    <definedName name="объем___8___12">#REF!</definedName>
    <definedName name="объем___8___2" localSheetId="3">#REF!</definedName>
    <definedName name="объем___8___2">#REF!</definedName>
    <definedName name="объем___8___4" localSheetId="3">#REF!</definedName>
    <definedName name="объем___8___4">#REF!</definedName>
    <definedName name="объем___8___6" localSheetId="3">#REF!</definedName>
    <definedName name="объем___8___6">#REF!</definedName>
    <definedName name="объем___8___8" localSheetId="3">#REF!</definedName>
    <definedName name="объем___8___8">#REF!</definedName>
    <definedName name="объем___9" localSheetId="3">#REF!</definedName>
    <definedName name="объем___9">#REF!</definedName>
    <definedName name="объем___9___0" localSheetId="3">#REF!</definedName>
    <definedName name="объем___9___0">#REF!</definedName>
    <definedName name="объем___9___0___0" localSheetId="3">#REF!</definedName>
    <definedName name="объем___9___0___0">#REF!</definedName>
    <definedName name="объем___9___0___0___0" localSheetId="3">#REF!</definedName>
    <definedName name="объем___9___0___0___0">#REF!</definedName>
    <definedName name="объем___9___10" localSheetId="3">#REF!</definedName>
    <definedName name="объем___9___10">#REF!</definedName>
    <definedName name="объем___9___2" localSheetId="3">#REF!</definedName>
    <definedName name="объем___9___2">#REF!</definedName>
    <definedName name="объем___9___4" localSheetId="3">#REF!</definedName>
    <definedName name="объем___9___4">#REF!</definedName>
    <definedName name="объем___9___6" localSheetId="3">#REF!</definedName>
    <definedName name="объем___9___6">#REF!</definedName>
    <definedName name="объем___9___8" localSheetId="3">#REF!</definedName>
    <definedName name="объем___9___8">#REF!</definedName>
    <definedName name="объем1" localSheetId="3">#REF!</definedName>
    <definedName name="объем1">#REF!</definedName>
    <definedName name="ок" localSheetId="3">#REF!</definedName>
    <definedName name="ок">#REF!</definedName>
    <definedName name="орп" localSheetId="3">[23]Смета!#REF!</definedName>
    <definedName name="орп">[23]Смета!#REF!</definedName>
    <definedName name="Осн_Камер" localSheetId="3">'[14]09-13-02'!#REF!</definedName>
    <definedName name="Осн_Камер">'[14]09-13-02'!#REF!</definedName>
    <definedName name="Ост_раб" localSheetId="3">#REF!</definedName>
    <definedName name="Ост_раб">#REF!</definedName>
    <definedName name="п" localSheetId="3">#REF!</definedName>
    <definedName name="п">#REF!</definedName>
    <definedName name="Пи" localSheetId="3">#REF!</definedName>
    <definedName name="Пи">#REF!</definedName>
    <definedName name="Пи_" localSheetId="3">#REF!</definedName>
    <definedName name="Пи_">#REF!</definedName>
    <definedName name="ПИСС_стац" localSheetId="3">#REF!</definedName>
    <definedName name="ПИСС_стац">#REF!</definedName>
    <definedName name="ПИСС_эксп" localSheetId="3">#REF!</definedName>
    <definedName name="ПИСС_эксп">#REF!</definedName>
    <definedName name="план" localSheetId="3">[18]топография!#REF!</definedName>
    <definedName name="план">[18]топография!#REF!</definedName>
    <definedName name="Площадь" localSheetId="3">#REF!</definedName>
    <definedName name="Площадь">#REF!</definedName>
    <definedName name="Площадь_нелинейных_объектов" localSheetId="3">#REF!</definedName>
    <definedName name="Площадь_нелинейных_объектов">#REF!</definedName>
    <definedName name="Площадь_планшетов" localSheetId="3">#REF!</definedName>
    <definedName name="Площадь_планшетов">#REF!</definedName>
    <definedName name="ПО_2" localSheetId="3">#REF!</definedName>
    <definedName name="ПО_2">#REF!</definedName>
    <definedName name="ПО_3" localSheetId="3">#REF!</definedName>
    <definedName name="ПО_3">#REF!</definedName>
    <definedName name="ПО_раб" localSheetId="3">#REF!</definedName>
    <definedName name="ПО_раб">#REF!</definedName>
    <definedName name="Подрядчик" localSheetId="3">#REF!</definedName>
    <definedName name="Подрядчик">#REF!</definedName>
    <definedName name="Пожарная_охрана" localSheetId="3">#REF!</definedName>
    <definedName name="Пожарная_охрана">#REF!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3">#REF!</definedName>
    <definedName name="Поставщик">#REF!</definedName>
    <definedName name="ппа" localSheetId="3">#REF!</definedName>
    <definedName name="ппа">#REF!</definedName>
    <definedName name="Предоплата" localSheetId="3">#REF!</definedName>
    <definedName name="Предоплата">#REF!</definedName>
    <definedName name="Премирование" localSheetId="3">#REF!</definedName>
    <definedName name="Премирование">#REF!</definedName>
    <definedName name="пробная" localSheetId="3">#REF!</definedName>
    <definedName name="пробная">#REF!</definedName>
    <definedName name="Промежуточный_коэфф._К1" localSheetId="3">#REF!</definedName>
    <definedName name="Промежуточный_коэфф._К1">#REF!</definedName>
    <definedName name="Промежуточный_коэфф._К2" localSheetId="3">#REF!</definedName>
    <definedName name="Промежуточный_коэфф._К2">#REF!</definedName>
    <definedName name="пррр" localSheetId="3">#REF!</definedName>
    <definedName name="пррр">#REF!</definedName>
    <definedName name="р" localSheetId="3">#REF!</definedName>
    <definedName name="р">#REF!</definedName>
    <definedName name="рентабельн" localSheetId="3">#REF!</definedName>
    <definedName name="рентабельн">#REF!</definedName>
    <definedName name="рентабельность" localSheetId="3">#REF!</definedName>
    <definedName name="рентабельность">#REF!</definedName>
    <definedName name="ролл">[24]Общие!$B$3</definedName>
    <definedName name="РРК" localSheetId="3">#REF!</definedName>
    <definedName name="РРК">#REF!</definedName>
    <definedName name="РСЛ" localSheetId="3">#REF!</definedName>
    <definedName name="РСЛ">#REF!</definedName>
    <definedName name="Руководитель" localSheetId="3">#REF!</definedName>
    <definedName name="Руководитель">#REF!</definedName>
    <definedName name="Свод" localSheetId="3">#REF!</definedName>
    <definedName name="Свод">#REF!</definedName>
    <definedName name="СводнУТ" localSheetId="3">[18]топография!#REF!</definedName>
    <definedName name="СводнУТ">[18]топография!#REF!</definedName>
    <definedName name="СводУТ" localSheetId="3">#REF!</definedName>
    <definedName name="СводУТ">#REF!</definedName>
    <definedName name="см" localSheetId="3">#REF!</definedName>
    <definedName name="см">#REF!</definedName>
    <definedName name="смета" localSheetId="3">#REF!</definedName>
    <definedName name="смета">#REF!</definedName>
    <definedName name="смр" localSheetId="3">#REF!</definedName>
    <definedName name="смр">#REF!</definedName>
    <definedName name="Согласование" localSheetId="3">#REF!</definedName>
    <definedName name="Согласование">#REF!</definedName>
    <definedName name="Содерж_Осн_Базы" localSheetId="3">#REF!</definedName>
    <definedName name="Содерж_Осн_Базы">#REF!</definedName>
    <definedName name="Составитель" localSheetId="3">#REF!</definedName>
    <definedName name="Составитель">#REF!</definedName>
    <definedName name="спрвка" localSheetId="3">#REF!</definedName>
    <definedName name="спрвка">#REF!</definedName>
    <definedName name="Ст" localSheetId="3">#REF!</definedName>
    <definedName name="Ст">#REF!</definedName>
    <definedName name="СтЗ" localSheetId="3">#REF!</definedName>
    <definedName name="СтЗ">#REF!</definedName>
    <definedName name="Стоимость_ПИР" localSheetId="3">#REF!</definedName>
    <definedName name="Стоимость_ПИР">#REF!</definedName>
    <definedName name="Строительная_полоса" localSheetId="3">#REF!</definedName>
    <definedName name="Строительная_полоса">#REF!</definedName>
    <definedName name="стрраб" localSheetId="3">#REF!</definedName>
    <definedName name="стрраб">#REF!</definedName>
    <definedName name="Сумма" localSheetId="3">#REF!</definedName>
    <definedName name="Сумма">#REF!</definedName>
    <definedName name="Сумма_прописью" localSheetId="3">#REF!</definedName>
    <definedName name="Сумма_прописью">#REF!</definedName>
    <definedName name="Сумма_ц" localSheetId="3">#REF!</definedName>
    <definedName name="Сумма_ц">#REF!</definedName>
    <definedName name="Сургут">NA()</definedName>
    <definedName name="топ1" localSheetId="3">#REF!</definedName>
    <definedName name="топ1">#REF!</definedName>
    <definedName name="топо" localSheetId="3">#REF!</definedName>
    <definedName name="топо">#REF!</definedName>
    <definedName name="трзаг" localSheetId="3">#REF!</definedName>
    <definedName name="трзаг">#REF!</definedName>
    <definedName name="у" localSheetId="3">#REF!</definedName>
    <definedName name="у">#REF!</definedName>
    <definedName name="уу" localSheetId="3">#REF!</definedName>
    <definedName name="уу">#REF!</definedName>
    <definedName name="уцуц" localSheetId="3">#REF!</definedName>
    <definedName name="уцуц">#REF!</definedName>
    <definedName name="Участок" localSheetId="3">#REF!</definedName>
    <definedName name="Участок">#REF!</definedName>
    <definedName name="ц" localSheetId="3">#REF!</definedName>
    <definedName name="ц">#REF!</definedName>
    <definedName name="цена">#N/A</definedName>
    <definedName name="цена___0" localSheetId="3">#REF!</definedName>
    <definedName name="цена___0">#REF!</definedName>
    <definedName name="цена___0___0" localSheetId="3">#REF!</definedName>
    <definedName name="цена___0___0">#REF!</definedName>
    <definedName name="цена___0___0___0" localSheetId="3">#REF!</definedName>
    <definedName name="цена___0___0___0">#REF!</definedName>
    <definedName name="цена___0___0___0___0" localSheetId="3">#REF!</definedName>
    <definedName name="цена___0___0___0___0">#REF!</definedName>
    <definedName name="цена___0___0___2" localSheetId="3">#REF!</definedName>
    <definedName name="цена___0___0___2">#REF!</definedName>
    <definedName name="цена___0___0___3" localSheetId="3">#REF!</definedName>
    <definedName name="цена___0___0___3">#REF!</definedName>
    <definedName name="цена___0___0___4" localSheetId="3">#REF!</definedName>
    <definedName name="цена___0___0___4">#REF!</definedName>
    <definedName name="цена___0___1" localSheetId="3">#REF!</definedName>
    <definedName name="цена___0___1">#REF!</definedName>
    <definedName name="цена___0___10" localSheetId="3">#REF!</definedName>
    <definedName name="цена___0___10">#REF!</definedName>
    <definedName name="цена___0___12" localSheetId="3">#REF!</definedName>
    <definedName name="цена___0___12">#REF!</definedName>
    <definedName name="цена___0___2" localSheetId="3">#REF!</definedName>
    <definedName name="цена___0___2">#REF!</definedName>
    <definedName name="цена___0___2___0" localSheetId="3">#REF!</definedName>
    <definedName name="цена___0___2___0">#REF!</definedName>
    <definedName name="цена___0___3" localSheetId="3">#REF!</definedName>
    <definedName name="цена___0___3">#REF!</definedName>
    <definedName name="цена___0___4" localSheetId="3">#REF!</definedName>
    <definedName name="цена___0___4">#REF!</definedName>
    <definedName name="цена___0___5" localSheetId="3">#REF!</definedName>
    <definedName name="цена___0___5">#REF!</definedName>
    <definedName name="цена___0___6" localSheetId="3">#REF!</definedName>
    <definedName name="цена___0___6">#REF!</definedName>
    <definedName name="цена___0___8" localSheetId="3">#REF!</definedName>
    <definedName name="цена___0___8">#REF!</definedName>
    <definedName name="цена___1" localSheetId="3">#REF!</definedName>
    <definedName name="цена___1">#REF!</definedName>
    <definedName name="цена___1___0" localSheetId="3">#REF!</definedName>
    <definedName name="цена___1___0">#REF!</definedName>
    <definedName name="цена___10" localSheetId="3">#REF!</definedName>
    <definedName name="цена___10">#REF!</definedName>
    <definedName name="цена___10___0">NA()</definedName>
    <definedName name="цена___10___0___0" localSheetId="3">#REF!</definedName>
    <definedName name="цена___10___0___0">#REF!</definedName>
    <definedName name="цена___10___1" localSheetId="3">#REF!</definedName>
    <definedName name="цена___10___1">#REF!</definedName>
    <definedName name="цена___10___10" localSheetId="3">#REF!</definedName>
    <definedName name="цена___10___10">#REF!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#REF!</definedName>
    <definedName name="цена___11___0">NA()</definedName>
    <definedName name="цена___11___10" localSheetId="3">#REF!</definedName>
    <definedName name="цена___11___10">#REF!</definedName>
    <definedName name="цена___11___2" localSheetId="3">#REF!</definedName>
    <definedName name="цена___11___2">#REF!</definedName>
    <definedName name="цена___11___4" localSheetId="3">#REF!</definedName>
    <definedName name="цена___11___4">#REF!</definedName>
    <definedName name="цена___11___6" localSheetId="3">#REF!</definedName>
    <definedName name="цена___11___6">#REF!</definedName>
    <definedName name="цена___11___8" localSheetId="3">#REF!</definedName>
    <definedName name="цена___11___8">#REF!</definedName>
    <definedName name="цена___12">NA()</definedName>
    <definedName name="цена___2" localSheetId="3">#REF!</definedName>
    <definedName name="цена___2">#REF!</definedName>
    <definedName name="цена___2___0" localSheetId="3">#REF!</definedName>
    <definedName name="цена___2___0">#REF!</definedName>
    <definedName name="цена___2___0___0" localSheetId="3">#REF!</definedName>
    <definedName name="цена___2___0___0">#REF!</definedName>
    <definedName name="цена___2___0___0___0" localSheetId="3">#REF!</definedName>
    <definedName name="цена___2___0___0___0">#REF!</definedName>
    <definedName name="цена___2___1" localSheetId="3">#REF!</definedName>
    <definedName name="цена___2___1">#REF!</definedName>
    <definedName name="цена___2___10" localSheetId="3">#REF!</definedName>
    <definedName name="цена___2___10">#REF!</definedName>
    <definedName name="цена___2___12" localSheetId="3">#REF!</definedName>
    <definedName name="цена___2___12">#REF!</definedName>
    <definedName name="цена___2___2" localSheetId="3">#REF!</definedName>
    <definedName name="цена___2___2">#REF!</definedName>
    <definedName name="цена___2___3" localSheetId="3">#REF!</definedName>
    <definedName name="цена___2___3">#REF!</definedName>
    <definedName name="цена___2___4" localSheetId="3">#REF!</definedName>
    <definedName name="цена___2___4">#REF!</definedName>
    <definedName name="цена___2___6" localSheetId="3">#REF!</definedName>
    <definedName name="цена___2___6">#REF!</definedName>
    <definedName name="цена___2___8" localSheetId="3">#REF!</definedName>
    <definedName name="цена___2___8">#REF!</definedName>
    <definedName name="цена___3" localSheetId="3">#REF!</definedName>
    <definedName name="цена___3">#REF!</definedName>
    <definedName name="цена___3___0">NA()</definedName>
    <definedName name="цена___3___0___0">NA()</definedName>
    <definedName name="цена___3___10" localSheetId="3">#REF!</definedName>
    <definedName name="цена___3___10">#REF!</definedName>
    <definedName name="цена___3___2" localSheetId="3">#REF!</definedName>
    <definedName name="цена___3___2">#REF!</definedName>
    <definedName name="цена___3___3" localSheetId="3">#REF!</definedName>
    <definedName name="цена___3___3">#REF!</definedName>
    <definedName name="цена___3___4" localSheetId="3">#REF!</definedName>
    <definedName name="цена___3___4">#REF!</definedName>
    <definedName name="цена___3___6" localSheetId="3">#REF!</definedName>
    <definedName name="цена___3___6">#REF!</definedName>
    <definedName name="цена___3___8" localSheetId="3">#REF!</definedName>
    <definedName name="цена___3___8">#REF!</definedName>
    <definedName name="цена___4">NA()</definedName>
    <definedName name="цена___4___0" localSheetId="3">#REF!</definedName>
    <definedName name="цена___4___0">#REF!</definedName>
    <definedName name="цена___4___0___0" localSheetId="3">#REF!</definedName>
    <definedName name="цена___4___0___0">#REF!</definedName>
    <definedName name="цена___4___0___0___0" localSheetId="3">#REF!</definedName>
    <definedName name="цена___4___0___0___0">#REF!</definedName>
    <definedName name="цена___4___10" localSheetId="3">#REF!</definedName>
    <definedName name="цена___4___10">#REF!</definedName>
    <definedName name="цена___4___12" localSheetId="3">#REF!</definedName>
    <definedName name="цена___4___12">#REF!</definedName>
    <definedName name="цена___4___2" localSheetId="3">#REF!</definedName>
    <definedName name="цена___4___2">#REF!</definedName>
    <definedName name="цена___4___3" localSheetId="3">#REF!</definedName>
    <definedName name="цена___4___3">#REF!</definedName>
    <definedName name="цена___4___4" localSheetId="3">#REF!</definedName>
    <definedName name="цена___4___4">#REF!</definedName>
    <definedName name="цена___4___6" localSheetId="3">#REF!</definedName>
    <definedName name="цена___4___6">#REF!</definedName>
    <definedName name="цена___4___8" localSheetId="3">#REF!</definedName>
    <definedName name="цена___4___8">#REF!</definedName>
    <definedName name="цена___5">NA()</definedName>
    <definedName name="цена___5___0" localSheetId="3">#REF!</definedName>
    <definedName name="цена___5___0">#REF!</definedName>
    <definedName name="цена___5___0___0" localSheetId="3">#REF!</definedName>
    <definedName name="цена___5___0___0">#REF!</definedName>
    <definedName name="цена___5___0___0___0" localSheetId="3">#REF!</definedName>
    <definedName name="цена___5___0___0___0">#REF!</definedName>
    <definedName name="цена___5___3">NA()</definedName>
    <definedName name="цена___6" localSheetId="3">#REF!</definedName>
    <definedName name="цена___6">#REF!</definedName>
    <definedName name="цена___6___0" localSheetId="3">#REF!</definedName>
    <definedName name="цена___6___0">#REF!</definedName>
    <definedName name="цена___6___0___0" localSheetId="3">#REF!</definedName>
    <definedName name="цена___6___0___0">#REF!</definedName>
    <definedName name="цена___6___0___0___0" localSheetId="3">#REF!</definedName>
    <definedName name="цена___6___0___0___0">#REF!</definedName>
    <definedName name="цена___6___1" localSheetId="3">#REF!</definedName>
    <definedName name="цена___6___1">#REF!</definedName>
    <definedName name="цена___6___10" localSheetId="3">#REF!</definedName>
    <definedName name="цена___6___10">#REF!</definedName>
    <definedName name="цена___6___12" localSheetId="3">#REF!</definedName>
    <definedName name="цена___6___12">#REF!</definedName>
    <definedName name="цена___6___2" localSheetId="3">#REF!</definedName>
    <definedName name="цена___6___2">#REF!</definedName>
    <definedName name="цена___6___4" localSheetId="3">#REF!</definedName>
    <definedName name="цена___6___4">#REF!</definedName>
    <definedName name="цена___6___6" localSheetId="3">#REF!</definedName>
    <definedName name="цена___6___6">#REF!</definedName>
    <definedName name="цена___6___8" localSheetId="3">#REF!</definedName>
    <definedName name="цена___6___8">#REF!</definedName>
    <definedName name="цена___7" localSheetId="3">#REF!</definedName>
    <definedName name="цена___7">#REF!</definedName>
    <definedName name="цена___7___0" localSheetId="3">#REF!</definedName>
    <definedName name="цена___7___0">#REF!</definedName>
    <definedName name="цена___7___10" localSheetId="3">#REF!</definedName>
    <definedName name="цена___7___10">#REF!</definedName>
    <definedName name="цена___7___2" localSheetId="3">#REF!</definedName>
    <definedName name="цена___7___2">#REF!</definedName>
    <definedName name="цена___7___4" localSheetId="3">#REF!</definedName>
    <definedName name="цена___7___4">#REF!</definedName>
    <definedName name="цена___7___6" localSheetId="3">#REF!</definedName>
    <definedName name="цена___7___6">#REF!</definedName>
    <definedName name="цена___7___8" localSheetId="3">#REF!</definedName>
    <definedName name="цена___7___8">#REF!</definedName>
    <definedName name="цена___8" localSheetId="3">#REF!</definedName>
    <definedName name="цена___8">#REF!</definedName>
    <definedName name="цена___8___0" localSheetId="3">#REF!</definedName>
    <definedName name="цена___8___0">#REF!</definedName>
    <definedName name="цена___8___0___0" localSheetId="3">#REF!</definedName>
    <definedName name="цена___8___0___0">#REF!</definedName>
    <definedName name="цена___8___0___0___0" localSheetId="3">#REF!</definedName>
    <definedName name="цена___8___0___0___0">#REF!</definedName>
    <definedName name="цена___8___1" localSheetId="3">#REF!</definedName>
    <definedName name="цена___8___1">#REF!</definedName>
    <definedName name="цена___8___10" localSheetId="3">#REF!</definedName>
    <definedName name="цена___8___10">#REF!</definedName>
    <definedName name="цена___8___12" localSheetId="3">#REF!</definedName>
    <definedName name="цена___8___12">#REF!</definedName>
    <definedName name="цена___8___2" localSheetId="3">#REF!</definedName>
    <definedName name="цена___8___2">#REF!</definedName>
    <definedName name="цена___8___4" localSheetId="3">#REF!</definedName>
    <definedName name="цена___8___4">#REF!</definedName>
    <definedName name="цена___8___6" localSheetId="3">#REF!</definedName>
    <definedName name="цена___8___6">#REF!</definedName>
    <definedName name="цена___8___8" localSheetId="3">#REF!</definedName>
    <definedName name="цена___8___8">#REF!</definedName>
    <definedName name="цена___9" localSheetId="3">#REF!</definedName>
    <definedName name="цена___9">#REF!</definedName>
    <definedName name="цена___9___0" localSheetId="3">#REF!</definedName>
    <definedName name="цена___9___0">#REF!</definedName>
    <definedName name="цена___9___0___0" localSheetId="3">#REF!</definedName>
    <definedName name="цена___9___0___0">#REF!</definedName>
    <definedName name="цена___9___0___0___0" localSheetId="3">#REF!</definedName>
    <definedName name="цена___9___0___0___0">#REF!</definedName>
    <definedName name="цена___9___10" localSheetId="3">#REF!</definedName>
    <definedName name="цена___9___10">#REF!</definedName>
    <definedName name="цена___9___2" localSheetId="3">#REF!</definedName>
    <definedName name="цена___9___2">#REF!</definedName>
    <definedName name="цена___9___4" localSheetId="3">#REF!</definedName>
    <definedName name="цена___9___4">#REF!</definedName>
    <definedName name="цена___9___6" localSheetId="3">#REF!</definedName>
    <definedName name="цена___9___6">#REF!</definedName>
    <definedName name="цена___9___8" localSheetId="3">#REF!</definedName>
    <definedName name="цена___9___8">#REF!</definedName>
    <definedName name="ш" localSheetId="3">#REF!</definedName>
    <definedName name="ш">#REF!</definedName>
    <definedName name="Шифр_объекта" localSheetId="3">#REF!</definedName>
    <definedName name="Шифр_объекта">#REF!</definedName>
    <definedName name="эко" localSheetId="3">#REF!</definedName>
    <definedName name="эко">#REF!</definedName>
    <definedName name="эко1" localSheetId="3">#REF!</definedName>
    <definedName name="эко1">#REF!</definedName>
    <definedName name="экол1" localSheetId="3">#REF!</definedName>
    <definedName name="экол1">#REF!</definedName>
    <definedName name="экол2" localSheetId="3">#REF!</definedName>
    <definedName name="экол2">#REF!</definedName>
    <definedName name="экология">NA()</definedName>
    <definedName name="элраб" localSheetId="3">#REF!</definedName>
    <definedName name="элраб">#REF!</definedName>
  </definedNames>
  <calcPr calcId="162913"/>
  <customWorkbookViews>
    <customWorkbookView name="Кузнецов Максим Валериевич - Личное представление" guid="{FCEED2AF-AC2C-4550-9BA0-C4A48A14A1CF}" mergeInterval="0" personalView="1" maximized="1" xWindow="-8" yWindow="-8" windowWidth="1936" windowHeight="1056" tabRatio="859" activeSheetId="4" showComments="commIndAndComment"/>
    <customWorkbookView name="Ососов Николай Сергеевич - Личное представление" guid="{6EBB2EDD-CC3A-42CA-9E9F-14EEFF17DAC2}" mergeInterval="0" personalView="1" maximized="1" xWindow="-8" yWindow="-8" windowWidth="1696" windowHeight="1026" tabRatio="859" activeSheetId="4"/>
    <customWorkbookView name="Думачева Мария Васильевна - Личное представление" guid="{05F9F0B9-90C5-41CF-A23C-CD7B6E78A8A4}" mergeInterval="0" personalView="1" maximized="1" xWindow="-8" yWindow="-8" windowWidth="1936" windowHeight="1056" tabRatio="859" activeSheetId="10"/>
    <customWorkbookView name="Урубков Евгений Тимофеевич - Личное представление" guid="{8395D79B-AE9B-4A11-9A65-0025B8E70DA5}" mergeInterval="0" personalView="1" maximized="1" windowWidth="1280" windowHeight="804" tabRatio="859" activeSheetId="6"/>
    <customWorkbookView name="Абакумов Борис Викторович - Личное представление" guid="{B0174206-7E6C-4876-A6A5-7EA64E32C753}" mergeInterval="0" personalView="1" maximized="1" windowWidth="1593" windowHeight="766" tabRatio="859" activeSheetId="11"/>
    <customWorkbookView name="Шакурова Галина Сергеевна - Личное представление" guid="{9BD63648-C411-49A8-83AE-4D02900E31D7}" mergeInterval="0" personalView="1" maximized="1" windowWidth="1916" windowHeight="821" tabRatio="859" activeSheetId="1"/>
    <customWorkbookView name="Кузовков Сергей Александрович - Личное представление" guid="{68707FFD-F9F5-4EC5-B842-74C14C39CE12}" mergeInterval="0" personalView="1" maximized="1" windowWidth="1676" windowHeight="751" tabRatio="859" activeSheetId="1"/>
    <customWorkbookView name="Верёвкин Сергей Геннадьевич - Личное представление" guid="{A1EFAA6E-02A9-4AFF-A7E5-1497D2CE1048}" mergeInterval="0" personalView="1" maximized="1" xWindow="-8" yWindow="-8" windowWidth="1936" windowHeight="1056" tabRatio="859" activeSheetId="4"/>
  </customWorkbookViews>
</workbook>
</file>

<file path=xl/calcChain.xml><?xml version="1.0" encoding="utf-8"?>
<calcChain xmlns="http://schemas.openxmlformats.org/spreadsheetml/2006/main">
  <c r="A12" i="17" l="1"/>
  <c r="A12" i="11"/>
  <c r="A12" i="9"/>
  <c r="A15" i="17" l="1"/>
  <c r="A9" i="17"/>
  <c r="A5" i="17"/>
  <c r="B21" i="17" l="1"/>
  <c r="T26" i="6" l="1"/>
  <c r="X26" i="6" s="1"/>
  <c r="Q26" i="6"/>
  <c r="O26" i="6"/>
  <c r="S26" i="6" s="1"/>
  <c r="J26" i="6"/>
  <c r="F26" i="6"/>
  <c r="I26" i="6" s="1"/>
  <c r="A14" i="16" l="1"/>
  <c r="A11" i="16"/>
  <c r="A11" i="6"/>
  <c r="A15" i="15"/>
  <c r="A4" i="16" l="1"/>
  <c r="A4" i="15" l="1"/>
  <c r="A10" i="3" l="1"/>
  <c r="A9" i="13"/>
  <c r="A9" i="11"/>
  <c r="A9" i="9"/>
  <c r="A9" i="7"/>
  <c r="A8" i="6"/>
  <c r="A9" i="5"/>
  <c r="A8" i="2"/>
  <c r="A5" i="13" l="1"/>
  <c r="B25" i="13" l="1"/>
  <c r="C73" i="13" s="1"/>
  <c r="C82" i="13" s="1"/>
  <c r="C91" i="13"/>
  <c r="B91" i="13"/>
  <c r="AZ88" i="13"/>
  <c r="AY88" i="13"/>
  <c r="AX88" i="13"/>
  <c r="AW88" i="13"/>
  <c r="AV88" i="13"/>
  <c r="AU88" i="13"/>
  <c r="AT88" i="13"/>
  <c r="AS88" i="13"/>
  <c r="AR88" i="13"/>
  <c r="AQ88" i="13"/>
  <c r="AP88" i="13"/>
  <c r="AO88" i="13"/>
  <c r="AN88" i="13"/>
  <c r="AM88" i="13"/>
  <c r="AL88" i="13"/>
  <c r="AK88" i="13"/>
  <c r="AJ88" i="13"/>
  <c r="AI88" i="13"/>
  <c r="AH88" i="13"/>
  <c r="AG88" i="13"/>
  <c r="AF88" i="13"/>
  <c r="AE88" i="13"/>
  <c r="AD88" i="13"/>
  <c r="AC88" i="13"/>
  <c r="AB88"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AO83" i="13"/>
  <c r="AI83" i="13"/>
  <c r="N83" i="13"/>
  <c r="M83" i="13"/>
  <c r="G83" i="13"/>
  <c r="B82" i="13"/>
  <c r="C80" i="13"/>
  <c r="B80" i="13"/>
  <c r="D79" i="13"/>
  <c r="E79" i="13" s="1"/>
  <c r="AZ75" i="13"/>
  <c r="AZ83" i="13" s="1"/>
  <c r="AY75" i="13"/>
  <c r="AY83" i="13" s="1"/>
  <c r="AX75" i="13"/>
  <c r="AX83" i="13" s="1"/>
  <c r="AW75" i="13"/>
  <c r="AW83" i="13" s="1"/>
  <c r="AV75" i="13"/>
  <c r="AV83" i="13" s="1"/>
  <c r="AU75" i="13"/>
  <c r="AU83" i="13" s="1"/>
  <c r="AT75" i="13"/>
  <c r="AT83" i="13" s="1"/>
  <c r="AS75" i="13"/>
  <c r="AS83" i="13" s="1"/>
  <c r="AR75" i="13"/>
  <c r="AR83" i="13" s="1"/>
  <c r="AQ75" i="13"/>
  <c r="AQ83" i="13" s="1"/>
  <c r="AP75" i="13"/>
  <c r="AP83" i="13" s="1"/>
  <c r="AO75" i="13"/>
  <c r="AN75" i="13"/>
  <c r="AN83" i="13" s="1"/>
  <c r="AM75" i="13"/>
  <c r="AM83" i="13" s="1"/>
  <c r="AL75" i="13"/>
  <c r="AL83" i="13" s="1"/>
  <c r="AK75" i="13"/>
  <c r="AK83" i="13" s="1"/>
  <c r="AJ75" i="13"/>
  <c r="AJ83" i="13" s="1"/>
  <c r="AI75" i="13"/>
  <c r="AH75" i="13"/>
  <c r="AH83" i="13" s="1"/>
  <c r="AG75" i="13"/>
  <c r="AG83" i="13" s="1"/>
  <c r="AF75" i="13"/>
  <c r="AF83" i="13" s="1"/>
  <c r="AE75" i="13"/>
  <c r="AE83" i="13" s="1"/>
  <c r="AD75" i="13"/>
  <c r="AD83" i="13" s="1"/>
  <c r="AC75" i="13"/>
  <c r="AC83" i="13" s="1"/>
  <c r="AB75" i="13"/>
  <c r="AB83" i="13" s="1"/>
  <c r="AA75" i="13"/>
  <c r="AA83" i="13" s="1"/>
  <c r="Z75" i="13"/>
  <c r="Z83" i="13" s="1"/>
  <c r="Y75" i="13"/>
  <c r="Y83" i="13" s="1"/>
  <c r="X75" i="13"/>
  <c r="X83" i="13" s="1"/>
  <c r="W75" i="13"/>
  <c r="W83" i="13" s="1"/>
  <c r="V75" i="13"/>
  <c r="V83" i="13" s="1"/>
  <c r="U75" i="13"/>
  <c r="U83" i="13" s="1"/>
  <c r="T75" i="13"/>
  <c r="T83" i="13" s="1"/>
  <c r="S75" i="13"/>
  <c r="S83" i="13" s="1"/>
  <c r="R75" i="13"/>
  <c r="R83" i="13" s="1"/>
  <c r="Q75" i="13"/>
  <c r="Q83" i="13" s="1"/>
  <c r="P75" i="13"/>
  <c r="P83" i="13" s="1"/>
  <c r="O75" i="13"/>
  <c r="O83" i="13" s="1"/>
  <c r="N75" i="13"/>
  <c r="M75" i="13"/>
  <c r="L75" i="13"/>
  <c r="L83" i="13" s="1"/>
  <c r="K75" i="13"/>
  <c r="K83" i="13" s="1"/>
  <c r="J75" i="13"/>
  <c r="J83" i="13" s="1"/>
  <c r="I75" i="13"/>
  <c r="I83" i="13" s="1"/>
  <c r="H75" i="13"/>
  <c r="H83" i="13" s="1"/>
  <c r="G75" i="13"/>
  <c r="F75" i="13"/>
  <c r="F83" i="13" s="1"/>
  <c r="E75" i="13"/>
  <c r="E83" i="13" s="1"/>
  <c r="D75" i="13"/>
  <c r="D83" i="13" s="1"/>
  <c r="C75" i="13"/>
  <c r="C83" i="13" s="1"/>
  <c r="B75" i="13"/>
  <c r="B83" i="13" s="1"/>
  <c r="AZ67" i="13"/>
  <c r="AY67" i="13"/>
  <c r="AX67" i="13"/>
  <c r="AW67" i="13"/>
  <c r="AV67" i="13"/>
  <c r="AU67" i="13"/>
  <c r="AT67" i="13"/>
  <c r="AS67" i="13"/>
  <c r="AR67" i="13"/>
  <c r="AQ67" i="13"/>
  <c r="AP67" i="13"/>
  <c r="AO67" i="13"/>
  <c r="AN67" i="13"/>
  <c r="AM67" i="13"/>
  <c r="AL67" i="13"/>
  <c r="AK67" i="13"/>
  <c r="AJ67" i="13"/>
  <c r="AI67" i="13"/>
  <c r="AH67" i="13"/>
  <c r="AG67" i="13"/>
  <c r="AF67" i="13"/>
  <c r="AE67" i="13"/>
  <c r="AD67" i="13"/>
  <c r="AC67" i="13"/>
  <c r="AB67"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32" i="13" s="1"/>
  <c r="B67" i="13"/>
  <c r="A67" i="13"/>
  <c r="AZ66" i="13"/>
  <c r="AY66" i="13"/>
  <c r="AX66" i="13"/>
  <c r="AW66" i="13"/>
  <c r="AV66" i="13"/>
  <c r="AU66" i="13"/>
  <c r="AT66" i="13"/>
  <c r="AS66" i="13"/>
  <c r="AR66" i="13"/>
  <c r="AQ66" i="13"/>
  <c r="AP66" i="13"/>
  <c r="AO66" i="13"/>
  <c r="AN66" i="13"/>
  <c r="AM66" i="13"/>
  <c r="AL66" i="13"/>
  <c r="AK66" i="13"/>
  <c r="AJ66" i="13"/>
  <c r="AI66" i="13"/>
  <c r="AH66" i="13"/>
  <c r="AG66" i="13"/>
  <c r="AF66" i="13"/>
  <c r="AE66" i="13"/>
  <c r="AD66" i="13"/>
  <c r="AC66" i="13"/>
  <c r="AB66"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AQ64" i="13"/>
  <c r="AP64" i="13"/>
  <c r="AO64" i="13"/>
  <c r="AI64" i="13"/>
  <c r="AG64" i="13"/>
  <c r="AD64" i="13"/>
  <c r="AD86" i="13" s="1"/>
  <c r="AC64" i="13"/>
  <c r="AA64" i="13"/>
  <c r="Z64" i="13"/>
  <c r="S64" i="13"/>
  <c r="N64" i="13"/>
  <c r="M64" i="13"/>
  <c r="K64" i="13"/>
  <c r="E64" i="13"/>
  <c r="C63" i="13"/>
  <c r="B63" i="13"/>
  <c r="C57" i="13"/>
  <c r="B57" i="13"/>
  <c r="AZ50" i="13"/>
  <c r="AZ64" i="13" s="1"/>
  <c r="AY50" i="13"/>
  <c r="AY64" i="13" s="1"/>
  <c r="AX50" i="13"/>
  <c r="AX64" i="13" s="1"/>
  <c r="AW50" i="13"/>
  <c r="AW64" i="13" s="1"/>
  <c r="AV50" i="13"/>
  <c r="AV64" i="13" s="1"/>
  <c r="AU50" i="13"/>
  <c r="AU64" i="13" s="1"/>
  <c r="AT50" i="13"/>
  <c r="AT64" i="13" s="1"/>
  <c r="AS50" i="13"/>
  <c r="AS64" i="13" s="1"/>
  <c r="AR50" i="13"/>
  <c r="AR64" i="13" s="1"/>
  <c r="AQ50" i="13"/>
  <c r="AP50" i="13"/>
  <c r="AO50" i="13"/>
  <c r="AN50" i="13"/>
  <c r="AN64" i="13" s="1"/>
  <c r="AM50" i="13"/>
  <c r="AM64" i="13" s="1"/>
  <c r="AL50" i="13"/>
  <c r="AL64" i="13" s="1"/>
  <c r="AK50" i="13"/>
  <c r="AK64" i="13" s="1"/>
  <c r="AK86" i="13" s="1"/>
  <c r="AJ50" i="13"/>
  <c r="AJ64" i="13" s="1"/>
  <c r="AI50" i="13"/>
  <c r="AH50" i="13"/>
  <c r="AH64" i="13" s="1"/>
  <c r="AG50" i="13"/>
  <c r="AF50" i="13"/>
  <c r="AF64" i="13" s="1"/>
  <c r="AE50" i="13"/>
  <c r="AE64" i="13" s="1"/>
  <c r="AD50" i="13"/>
  <c r="AC50" i="13"/>
  <c r="AB50" i="13"/>
  <c r="AB64" i="13" s="1"/>
  <c r="AA50" i="13"/>
  <c r="Z50" i="13"/>
  <c r="Y50" i="13"/>
  <c r="Y64" i="13" s="1"/>
  <c r="X50" i="13"/>
  <c r="X64" i="13" s="1"/>
  <c r="W50" i="13"/>
  <c r="W64" i="13" s="1"/>
  <c r="V50" i="13"/>
  <c r="V64" i="13" s="1"/>
  <c r="U50" i="13"/>
  <c r="U64" i="13" s="1"/>
  <c r="T50" i="13"/>
  <c r="T64" i="13" s="1"/>
  <c r="S50" i="13"/>
  <c r="R50" i="13"/>
  <c r="R64" i="13" s="1"/>
  <c r="Q50" i="13"/>
  <c r="Q64" i="13" s="1"/>
  <c r="P50" i="13"/>
  <c r="P64" i="13" s="1"/>
  <c r="O50" i="13"/>
  <c r="O64" i="13" s="1"/>
  <c r="N50" i="13"/>
  <c r="M50" i="13"/>
  <c r="L50" i="13"/>
  <c r="L64" i="13" s="1"/>
  <c r="K50" i="13"/>
  <c r="J50" i="13"/>
  <c r="J64" i="13" s="1"/>
  <c r="I50" i="13"/>
  <c r="I64" i="13" s="1"/>
  <c r="I86" i="13" s="1"/>
  <c r="H50" i="13"/>
  <c r="H64" i="13" s="1"/>
  <c r="G50" i="13"/>
  <c r="G64" i="13" s="1"/>
  <c r="F50" i="13"/>
  <c r="F64" i="13" s="1"/>
  <c r="E50" i="13"/>
  <c r="D50" i="13"/>
  <c r="D64" i="13" s="1"/>
  <c r="C50" i="13"/>
  <c r="C64" i="13" s="1"/>
  <c r="B50" i="13"/>
  <c r="B64" i="13" s="1"/>
  <c r="B49" i="13"/>
  <c r="B69" i="13" s="1"/>
  <c r="D47" i="13"/>
  <c r="D80" i="13" s="1"/>
  <c r="B45" i="13"/>
  <c r="B46" i="13" s="1"/>
  <c r="E47" i="13" l="1"/>
  <c r="E57" i="13" s="1"/>
  <c r="B87" i="13"/>
  <c r="B65" i="13"/>
  <c r="B72" i="13" s="1"/>
  <c r="B74" i="13" s="1"/>
  <c r="R86" i="13"/>
  <c r="AH86" i="13"/>
  <c r="AX86" i="13"/>
  <c r="D63" i="13"/>
  <c r="B85" i="13"/>
  <c r="B86" i="13"/>
  <c r="F86" i="13"/>
  <c r="AL86" i="13"/>
  <c r="C86" i="13"/>
  <c r="Z86" i="13"/>
  <c r="AE86" i="13"/>
  <c r="AO86" i="13"/>
  <c r="AT86" i="13"/>
  <c r="C49" i="13"/>
  <c r="G86" i="13"/>
  <c r="W86" i="13"/>
  <c r="AM86" i="13"/>
  <c r="E86" i="13"/>
  <c r="S86" i="13"/>
  <c r="AP86" i="13"/>
  <c r="AU86" i="13"/>
  <c r="E80" i="13"/>
  <c r="E63" i="13"/>
  <c r="D86" i="13"/>
  <c r="H86" i="13"/>
  <c r="L86" i="13"/>
  <c r="Q86" i="13"/>
  <c r="T86" i="13"/>
  <c r="X86" i="13"/>
  <c r="AB86" i="13"/>
  <c r="AF86" i="13"/>
  <c r="AJ86" i="13"/>
  <c r="AN86" i="13"/>
  <c r="AV86" i="13"/>
  <c r="N86" i="13"/>
  <c r="U86" i="13"/>
  <c r="AI86" i="13"/>
  <c r="AW86" i="13"/>
  <c r="F79" i="13"/>
  <c r="E91" i="13"/>
  <c r="P86" i="13"/>
  <c r="AR86" i="13"/>
  <c r="F47" i="13"/>
  <c r="J86" i="13"/>
  <c r="O86" i="13"/>
  <c r="Y86" i="13"/>
  <c r="AY86" i="13"/>
  <c r="V86" i="13"/>
  <c r="AZ86" i="13"/>
  <c r="D91" i="13"/>
  <c r="B29" i="13"/>
  <c r="K86" i="13"/>
  <c r="AA86" i="13"/>
  <c r="AQ86" i="13"/>
  <c r="AG86" i="13"/>
  <c r="D57" i="13"/>
  <c r="M86" i="13"/>
  <c r="AC86" i="13"/>
  <c r="AS86" i="13"/>
  <c r="D73" i="13"/>
  <c r="C71" i="13"/>
  <c r="D82" i="13" l="1"/>
  <c r="E73" i="13"/>
  <c r="F57" i="13"/>
  <c r="G47" i="13"/>
  <c r="F80" i="13"/>
  <c r="F63" i="13"/>
  <c r="D71" i="13"/>
  <c r="F91" i="13"/>
  <c r="G79" i="13"/>
  <c r="B81" i="13"/>
  <c r="B76" i="13"/>
  <c r="C69" i="13"/>
  <c r="D49" i="13"/>
  <c r="C70" i="13"/>
  <c r="A5" i="11"/>
  <c r="A5" i="9"/>
  <c r="A5" i="7"/>
  <c r="A4" i="6"/>
  <c r="A5" i="5"/>
  <c r="A6" i="3"/>
  <c r="A4" i="2"/>
  <c r="B77" i="13" l="1"/>
  <c r="B78" i="13"/>
  <c r="D70" i="13"/>
  <c r="E49" i="13"/>
  <c r="D69" i="13"/>
  <c r="E82" i="13"/>
  <c r="C65" i="13"/>
  <c r="C72" i="13" s="1"/>
  <c r="C74" i="13" s="1"/>
  <c r="C85" i="13"/>
  <c r="G91" i="13"/>
  <c r="H79" i="13"/>
  <c r="F73" i="13"/>
  <c r="E71" i="13"/>
  <c r="G63" i="13"/>
  <c r="G80" i="13"/>
  <c r="H47" i="13"/>
  <c r="G57" i="13"/>
  <c r="A12" i="7"/>
  <c r="A12" i="13" s="1"/>
  <c r="D85" i="13" l="1"/>
  <c r="C76" i="13"/>
  <c r="C81" i="13"/>
  <c r="E70" i="13"/>
  <c r="F49" i="13"/>
  <c r="E69" i="13"/>
  <c r="F82" i="13"/>
  <c r="F71" i="13"/>
  <c r="I47" i="13"/>
  <c r="H57" i="13"/>
  <c r="H63" i="13"/>
  <c r="H80" i="13"/>
  <c r="H91" i="13"/>
  <c r="I79" i="13"/>
  <c r="G73" i="13"/>
  <c r="D65" i="13"/>
  <c r="D72" i="13" s="1"/>
  <c r="D74" i="13" s="1"/>
  <c r="B84" i="13"/>
  <c r="B89" i="13" s="1"/>
  <c r="A12" i="5"/>
  <c r="D76" i="13" l="1"/>
  <c r="D81" i="13"/>
  <c r="G82" i="13"/>
  <c r="H73" i="13"/>
  <c r="H82" i="13" s="1"/>
  <c r="F70" i="13"/>
  <c r="F69" i="13"/>
  <c r="F65" i="13" s="1"/>
  <c r="F72" i="13" s="1"/>
  <c r="F74" i="13" s="1"/>
  <c r="G49" i="13"/>
  <c r="B94" i="13"/>
  <c r="B90" i="13"/>
  <c r="B95" i="13" s="1"/>
  <c r="B92" i="13"/>
  <c r="J79" i="13"/>
  <c r="I91" i="13"/>
  <c r="G71" i="13"/>
  <c r="I80" i="13"/>
  <c r="I57" i="13"/>
  <c r="I63" i="13"/>
  <c r="J47" i="13"/>
  <c r="E65" i="13"/>
  <c r="E72" i="13" s="1"/>
  <c r="E74" i="13" s="1"/>
  <c r="E85" i="13"/>
  <c r="F85" i="13" s="1"/>
  <c r="C77" i="13"/>
  <c r="A15" i="11"/>
  <c r="A15" i="9"/>
  <c r="A15" i="7"/>
  <c r="A15" i="13" s="1"/>
  <c r="A14" i="6"/>
  <c r="E76" i="13" l="1"/>
  <c r="E81" i="13"/>
  <c r="B93" i="13"/>
  <c r="B96" i="13" s="1"/>
  <c r="G69" i="13"/>
  <c r="H49" i="13"/>
  <c r="G70" i="13"/>
  <c r="I73" i="13"/>
  <c r="C84" i="13"/>
  <c r="C89" i="13" s="1"/>
  <c r="J91" i="13"/>
  <c r="K79" i="13"/>
  <c r="F81" i="13"/>
  <c r="F76" i="13"/>
  <c r="H71" i="13"/>
  <c r="C78" i="13"/>
  <c r="J80" i="13"/>
  <c r="J57" i="13"/>
  <c r="K47" i="13"/>
  <c r="J63" i="13"/>
  <c r="D77" i="13"/>
  <c r="F77" i="13" l="1"/>
  <c r="F78" i="13" s="1"/>
  <c r="I82" i="13"/>
  <c r="D78" i="13"/>
  <c r="I71" i="13"/>
  <c r="K63" i="13"/>
  <c r="K80" i="13"/>
  <c r="K57" i="13"/>
  <c r="L47" i="13"/>
  <c r="J73" i="13"/>
  <c r="K91" i="13"/>
  <c r="L79" i="13"/>
  <c r="C92" i="13"/>
  <c r="C90" i="13"/>
  <c r="C95" i="13" s="1"/>
  <c r="C94" i="13"/>
  <c r="H69" i="13"/>
  <c r="H70" i="13"/>
  <c r="I49" i="13"/>
  <c r="D84" i="13"/>
  <c r="D89" i="13" s="1"/>
  <c r="D92" i="13" s="1"/>
  <c r="G65" i="13"/>
  <c r="G72" i="13" s="1"/>
  <c r="G74" i="13" s="1"/>
  <c r="G85" i="13"/>
  <c r="E77" i="13"/>
  <c r="A15" i="5"/>
  <c r="A11" i="2"/>
  <c r="A13" i="3" s="1"/>
  <c r="A14" i="2"/>
  <c r="A16" i="3" s="1"/>
  <c r="D90" i="13" l="1"/>
  <c r="D95" i="13" s="1"/>
  <c r="D94" i="13"/>
  <c r="E84" i="13"/>
  <c r="E89" i="13" s="1"/>
  <c r="H65" i="13"/>
  <c r="H72" i="13" s="1"/>
  <c r="H74" i="13" s="1"/>
  <c r="G81" i="13"/>
  <c r="G76" i="13"/>
  <c r="J82" i="13"/>
  <c r="K73" i="13"/>
  <c r="J71" i="13"/>
  <c r="L80" i="13"/>
  <c r="M47" i="13"/>
  <c r="L63" i="13"/>
  <c r="L57" i="13"/>
  <c r="I70" i="13"/>
  <c r="J49" i="13"/>
  <c r="I69" i="13"/>
  <c r="E78" i="13"/>
  <c r="H85" i="13"/>
  <c r="C93" i="13"/>
  <c r="C96" i="13" s="1"/>
  <c r="D93" i="13"/>
  <c r="M79" i="13"/>
  <c r="L91" i="13"/>
  <c r="D96" i="13" l="1"/>
  <c r="G77" i="13"/>
  <c r="M91" i="13"/>
  <c r="N79" i="13"/>
  <c r="I65" i="13"/>
  <c r="I72" i="13" s="1"/>
  <c r="I74" i="13" s="1"/>
  <c r="M80" i="13"/>
  <c r="N47" i="13"/>
  <c r="M57" i="13"/>
  <c r="M63" i="13"/>
  <c r="K82" i="13"/>
  <c r="K71" i="13"/>
  <c r="L73" i="13"/>
  <c r="I85" i="13"/>
  <c r="E92" i="13"/>
  <c r="E90" i="13"/>
  <c r="E95" i="13" s="1"/>
  <c r="E94" i="13"/>
  <c r="K49" i="13"/>
  <c r="J70" i="13"/>
  <c r="J69" i="13"/>
  <c r="J65" i="13" s="1"/>
  <c r="J72" i="13" s="1"/>
  <c r="J74" i="13" s="1"/>
  <c r="H76" i="13"/>
  <c r="H81" i="13"/>
  <c r="F84" i="13"/>
  <c r="F89" i="13" s="1"/>
  <c r="F92" i="13" l="1"/>
  <c r="F93" i="13" s="1"/>
  <c r="F96" i="13" s="1"/>
  <c r="F90" i="13"/>
  <c r="F95" i="13" s="1"/>
  <c r="J81" i="13"/>
  <c r="J76" i="13"/>
  <c r="G84" i="13"/>
  <c r="G89" i="13" s="1"/>
  <c r="G92" i="13" s="1"/>
  <c r="H77" i="13"/>
  <c r="H78" i="13" s="1"/>
  <c r="J85" i="13"/>
  <c r="F94" i="13"/>
  <c r="E93" i="13"/>
  <c r="E96" i="13" s="1"/>
  <c r="L82" i="13"/>
  <c r="M73" i="13"/>
  <c r="L71" i="13"/>
  <c r="I76" i="13"/>
  <c r="I81" i="13"/>
  <c r="G78" i="13"/>
  <c r="K69" i="13"/>
  <c r="K65" i="13" s="1"/>
  <c r="K72" i="13" s="1"/>
  <c r="K74" i="13" s="1"/>
  <c r="L49" i="13"/>
  <c r="K70" i="13"/>
  <c r="N57" i="13"/>
  <c r="O47" i="13"/>
  <c r="N80" i="13"/>
  <c r="N63" i="13"/>
  <c r="N91" i="13"/>
  <c r="O79" i="13"/>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93" i="13" l="1"/>
  <c r="G94" i="13"/>
  <c r="L69" i="13"/>
  <c r="L70" i="13"/>
  <c r="M49" i="13"/>
  <c r="M82" i="13"/>
  <c r="M71" i="13"/>
  <c r="N73" i="13"/>
  <c r="K81" i="13"/>
  <c r="K76" i="13"/>
  <c r="G96" i="13"/>
  <c r="J77" i="13"/>
  <c r="J78" i="13"/>
  <c r="O91" i="13"/>
  <c r="P79" i="13"/>
  <c r="O80" i="13"/>
  <c r="O63" i="13"/>
  <c r="O57" i="13"/>
  <c r="P47" i="13"/>
  <c r="G90" i="13"/>
  <c r="G95" i="13" s="1"/>
  <c r="I77" i="13"/>
  <c r="K85" i="13"/>
  <c r="H84" i="13"/>
  <c r="H89" i="13" s="1"/>
  <c r="H94" i="13" s="1"/>
  <c r="H90" i="13" l="1"/>
  <c r="I84" i="13"/>
  <c r="I89" i="13" s="1"/>
  <c r="N82" i="13"/>
  <c r="O73" i="13"/>
  <c r="N71" i="13"/>
  <c r="L85" i="13"/>
  <c r="I78" i="13"/>
  <c r="L65" i="13"/>
  <c r="L72" i="13" s="1"/>
  <c r="L74" i="13" s="1"/>
  <c r="H95" i="13"/>
  <c r="K77" i="13"/>
  <c r="H92" i="13"/>
  <c r="P63" i="13"/>
  <c r="Q47" i="13"/>
  <c r="P80" i="13"/>
  <c r="P57" i="13"/>
  <c r="Q79" i="13"/>
  <c r="P91" i="13"/>
  <c r="M70" i="13"/>
  <c r="M69" i="13"/>
  <c r="N49" i="13"/>
  <c r="M85" i="13" l="1"/>
  <c r="L81" i="13"/>
  <c r="L76" i="13"/>
  <c r="O82" i="13"/>
  <c r="O71" i="13"/>
  <c r="P73" i="13"/>
  <c r="K78" i="13"/>
  <c r="I92" i="13"/>
  <c r="I94" i="13"/>
  <c r="O49" i="13"/>
  <c r="N70" i="13"/>
  <c r="N69" i="13"/>
  <c r="N65" i="13" s="1"/>
  <c r="N72" i="13" s="1"/>
  <c r="N74" i="13" s="1"/>
  <c r="Q80" i="13"/>
  <c r="R47" i="13"/>
  <c r="Q63" i="13"/>
  <c r="Q57" i="13"/>
  <c r="M65" i="13"/>
  <c r="M72" i="13" s="1"/>
  <c r="M74" i="13" s="1"/>
  <c r="R79" i="13"/>
  <c r="Q91" i="13"/>
  <c r="I90" i="13"/>
  <c r="I95" i="13" s="1"/>
  <c r="H93" i="13"/>
  <c r="H96" i="13" s="1"/>
  <c r="J84" i="13"/>
  <c r="J89" i="13" s="1"/>
  <c r="N81" i="13" l="1"/>
  <c r="N76" i="13"/>
  <c r="N85" i="13"/>
  <c r="L77" i="13"/>
  <c r="L78" i="13" s="1"/>
  <c r="R91" i="13"/>
  <c r="S79" i="13"/>
  <c r="R57" i="13"/>
  <c r="S47" i="13"/>
  <c r="R80" i="13"/>
  <c r="R63" i="13"/>
  <c r="O69" i="13"/>
  <c r="P49" i="13"/>
  <c r="O70" i="13"/>
  <c r="P82" i="13"/>
  <c r="Q73" i="13"/>
  <c r="P71" i="13"/>
  <c r="J92" i="13"/>
  <c r="J94" i="13"/>
  <c r="J90" i="13"/>
  <c r="J95" i="13" s="1"/>
  <c r="I93" i="13"/>
  <c r="I96" i="13" s="1"/>
  <c r="M76" i="13"/>
  <c r="M81" i="13"/>
  <c r="K84" i="13"/>
  <c r="K89" i="13" s="1"/>
  <c r="O85" i="13" l="1"/>
  <c r="K92" i="13"/>
  <c r="K93" i="13" s="1"/>
  <c r="K94" i="13"/>
  <c r="K90" i="13"/>
  <c r="K95" i="13" s="1"/>
  <c r="P70" i="13"/>
  <c r="Q49" i="13"/>
  <c r="P69" i="13"/>
  <c r="S63" i="13"/>
  <c r="T47" i="13"/>
  <c r="S80" i="13"/>
  <c r="S57" i="13"/>
  <c r="N77" i="13"/>
  <c r="N78" i="13" s="1"/>
  <c r="Q82" i="13"/>
  <c r="R73" i="13"/>
  <c r="Q71" i="13"/>
  <c r="O65" i="13"/>
  <c r="O72" i="13" s="1"/>
  <c r="O74" i="13" s="1"/>
  <c r="L84" i="13"/>
  <c r="L89" i="13" s="1"/>
  <c r="M77" i="13"/>
  <c r="M78" i="13" s="1"/>
  <c r="J93" i="13"/>
  <c r="J96" i="13" s="1"/>
  <c r="S91" i="13"/>
  <c r="T79" i="13"/>
  <c r="P85" i="13" l="1"/>
  <c r="T80" i="13"/>
  <c r="T57" i="13"/>
  <c r="T63" i="13"/>
  <c r="U47" i="13"/>
  <c r="R82" i="13"/>
  <c r="S73" i="13"/>
  <c r="R71" i="13"/>
  <c r="L92" i="13"/>
  <c r="L93" i="13" s="1"/>
  <c r="L96" i="13" s="1"/>
  <c r="L90" i="13"/>
  <c r="L95" i="13" s="1"/>
  <c r="L94" i="13"/>
  <c r="P65" i="13"/>
  <c r="P72" i="13" s="1"/>
  <c r="P74" i="13" s="1"/>
  <c r="T91" i="13"/>
  <c r="U79" i="13"/>
  <c r="M84" i="13"/>
  <c r="M89" i="13" s="1"/>
  <c r="O76" i="13"/>
  <c r="O81" i="13"/>
  <c r="Q70" i="13"/>
  <c r="Q69" i="13"/>
  <c r="Q65" i="13" s="1"/>
  <c r="Q72" i="13" s="1"/>
  <c r="Q74" i="13" s="1"/>
  <c r="R49" i="13"/>
  <c r="K96" i="13"/>
  <c r="N84" i="13" l="1"/>
  <c r="N89" i="13" s="1"/>
  <c r="N94" i="13" s="1"/>
  <c r="R69" i="13"/>
  <c r="S49" i="13"/>
  <c r="R70" i="13"/>
  <c r="O77" i="13"/>
  <c r="O84" i="13" s="1"/>
  <c r="O89" i="13" s="1"/>
  <c r="P81" i="13"/>
  <c r="P76" i="13"/>
  <c r="N92" i="13"/>
  <c r="N90" i="13"/>
  <c r="U80" i="13"/>
  <c r="U63" i="13"/>
  <c r="U57" i="13"/>
  <c r="V47" i="13"/>
  <c r="Q81" i="13"/>
  <c r="Q76" i="13"/>
  <c r="M92" i="13"/>
  <c r="M93" i="13" s="1"/>
  <c r="M96" i="13" s="1"/>
  <c r="M90" i="13"/>
  <c r="M95" i="13" s="1"/>
  <c r="M94" i="13"/>
  <c r="Q85" i="13"/>
  <c r="U91" i="13"/>
  <c r="V79" i="13"/>
  <c r="S82" i="13"/>
  <c r="S71" i="13"/>
  <c r="T73" i="13"/>
  <c r="O78" i="13" l="1"/>
  <c r="N93" i="13"/>
  <c r="N96" i="13" s="1"/>
  <c r="Q77" i="13"/>
  <c r="Q78" i="13"/>
  <c r="P77" i="13"/>
  <c r="P84" i="13" s="1"/>
  <c r="P89" i="13" s="1"/>
  <c r="R85" i="13"/>
  <c r="O92" i="13"/>
  <c r="O93" i="13" s="1"/>
  <c r="O94" i="13"/>
  <c r="O90" i="13"/>
  <c r="O95" i="13" s="1"/>
  <c r="W79" i="13"/>
  <c r="V91" i="13"/>
  <c r="V57" i="13"/>
  <c r="W47" i="13"/>
  <c r="V80" i="13"/>
  <c r="V63" i="13"/>
  <c r="N95" i="13"/>
  <c r="S69" i="13"/>
  <c r="T49" i="13"/>
  <c r="S70" i="13"/>
  <c r="T82" i="13"/>
  <c r="T71" i="13"/>
  <c r="U73" i="13"/>
  <c r="R65" i="13"/>
  <c r="R72" i="13" s="1"/>
  <c r="R74" i="13" s="1"/>
  <c r="S85" i="13" l="1"/>
  <c r="O96" i="13"/>
  <c r="P92" i="13"/>
  <c r="P93" i="13" s="1"/>
  <c r="P96" i="13" s="1"/>
  <c r="P94" i="13"/>
  <c r="P90" i="13"/>
  <c r="P95" i="13" s="1"/>
  <c r="R81" i="13"/>
  <c r="R76" i="13"/>
  <c r="U82" i="13"/>
  <c r="V73" i="13"/>
  <c r="U71" i="13"/>
  <c r="T70" i="13"/>
  <c r="U49" i="13"/>
  <c r="T69" i="13"/>
  <c r="T65" i="13" s="1"/>
  <c r="T72" i="13" s="1"/>
  <c r="T74" i="13" s="1"/>
  <c r="S65" i="13"/>
  <c r="S72" i="13" s="1"/>
  <c r="S74" i="13" s="1"/>
  <c r="W91" i="13"/>
  <c r="X79" i="13"/>
  <c r="W63" i="13"/>
  <c r="X47" i="13"/>
  <c r="W80" i="13"/>
  <c r="W57" i="13"/>
  <c r="P78" i="13"/>
  <c r="Q84" i="13"/>
  <c r="Q89" i="13" s="1"/>
  <c r="Q92" i="13" l="1"/>
  <c r="Q93" i="13" s="1"/>
  <c r="Q96" i="13" s="1"/>
  <c r="Q94" i="13"/>
  <c r="Q90" i="13"/>
  <c r="Q95" i="13" s="1"/>
  <c r="Y47" i="13"/>
  <c r="X57" i="13"/>
  <c r="X80" i="13"/>
  <c r="X63" i="13"/>
  <c r="S81" i="13"/>
  <c r="S76" i="13"/>
  <c r="T81" i="13"/>
  <c r="T76" i="13"/>
  <c r="V82" i="13"/>
  <c r="V71" i="13"/>
  <c r="W73" i="13"/>
  <c r="X91" i="13"/>
  <c r="Y79" i="13"/>
  <c r="U70" i="13"/>
  <c r="V49" i="13"/>
  <c r="U69" i="13"/>
  <c r="U65" i="13" s="1"/>
  <c r="U72" i="13" s="1"/>
  <c r="U74" i="13" s="1"/>
  <c r="T85" i="13"/>
  <c r="R77" i="13"/>
  <c r="R84" i="13" s="1"/>
  <c r="R89" i="13" s="1"/>
  <c r="R78" i="13"/>
  <c r="R92" i="13" l="1"/>
  <c r="R93" i="13" s="1"/>
  <c r="R96" i="13" s="1"/>
  <c r="R94" i="13"/>
  <c r="R90" i="13"/>
  <c r="R95" i="13" s="1"/>
  <c r="U76" i="13"/>
  <c r="U81" i="13"/>
  <c r="T77" i="13"/>
  <c r="Y80" i="13"/>
  <c r="Y57" i="13"/>
  <c r="Y63" i="13"/>
  <c r="Z47" i="13"/>
  <c r="V70" i="13"/>
  <c r="V69" i="13"/>
  <c r="V65" i="13" s="1"/>
  <c r="V72" i="13" s="1"/>
  <c r="V74" i="13" s="1"/>
  <c r="W49" i="13"/>
  <c r="W82" i="13"/>
  <c r="X73" i="13"/>
  <c r="W71" i="13"/>
  <c r="U85" i="13"/>
  <c r="Z79" i="13"/>
  <c r="Y91" i="13"/>
  <c r="S77" i="13"/>
  <c r="S84" i="13" s="1"/>
  <c r="S89" i="13" s="1"/>
  <c r="S92" i="13" l="1"/>
  <c r="S93" i="13" s="1"/>
  <c r="S96" i="13" s="1"/>
  <c r="S94" i="13"/>
  <c r="S90" i="13"/>
  <c r="S95" i="13" s="1"/>
  <c r="Z80" i="13"/>
  <c r="Z57" i="13"/>
  <c r="AA47" i="13"/>
  <c r="Z63" i="13"/>
  <c r="U77" i="13"/>
  <c r="U84" i="13" s="1"/>
  <c r="U89" i="13" s="1"/>
  <c r="S78" i="13"/>
  <c r="W69" i="13"/>
  <c r="X49" i="13"/>
  <c r="W70" i="13"/>
  <c r="T84" i="13"/>
  <c r="T89" i="13" s="1"/>
  <c r="V81" i="13"/>
  <c r="V76" i="13"/>
  <c r="T78" i="13"/>
  <c r="Z91" i="13"/>
  <c r="AA79" i="13"/>
  <c r="X82" i="13"/>
  <c r="Y73" i="13"/>
  <c r="X71" i="13"/>
  <c r="V85" i="13"/>
  <c r="W65" i="13" l="1"/>
  <c r="W72" i="13" s="1"/>
  <c r="W74" i="13" s="1"/>
  <c r="U92" i="13"/>
  <c r="U94" i="13"/>
  <c r="U90" i="13"/>
  <c r="V77" i="13"/>
  <c r="V84" i="13" s="1"/>
  <c r="V89" i="13" s="1"/>
  <c r="X69" i="13"/>
  <c r="X70" i="13"/>
  <c r="Y49" i="13"/>
  <c r="AA91" i="13"/>
  <c r="AB79" i="13"/>
  <c r="W81" i="13"/>
  <c r="W76" i="13"/>
  <c r="T92" i="13"/>
  <c r="T93" i="13" s="1"/>
  <c r="T96" i="13" s="1"/>
  <c r="T90" i="13"/>
  <c r="T95" i="13" s="1"/>
  <c r="T94" i="13"/>
  <c r="AA63" i="13"/>
  <c r="AA80" i="13"/>
  <c r="AB47" i="13"/>
  <c r="AA57" i="13"/>
  <c r="Y82" i="13"/>
  <c r="Y71" i="13"/>
  <c r="Z73" i="13"/>
  <c r="W85" i="13"/>
  <c r="U78" i="13"/>
  <c r="V92" i="13" l="1"/>
  <c r="V93" i="13" s="1"/>
  <c r="V94" i="13"/>
  <c r="V90" i="13"/>
  <c r="V95" i="13" s="1"/>
  <c r="Y70" i="13"/>
  <c r="Z49" i="13"/>
  <c r="Y69" i="13"/>
  <c r="Y65" i="13" s="1"/>
  <c r="Y72" i="13" s="1"/>
  <c r="Y74" i="13" s="1"/>
  <c r="Z82" i="13"/>
  <c r="AA73" i="13"/>
  <c r="Z71" i="13"/>
  <c r="AB80" i="13"/>
  <c r="AC47" i="13"/>
  <c r="AB63" i="13"/>
  <c r="AB57" i="13"/>
  <c r="X85" i="13"/>
  <c r="U95" i="13"/>
  <c r="AB91" i="13"/>
  <c r="AC79" i="13"/>
  <c r="X65" i="13"/>
  <c r="X72" i="13" s="1"/>
  <c r="X74" i="13" s="1"/>
  <c r="W77" i="13"/>
  <c r="W84" i="13" s="1"/>
  <c r="W89" i="13" s="1"/>
  <c r="V78" i="13"/>
  <c r="U93" i="13"/>
  <c r="U96" i="13" s="1"/>
  <c r="W78" i="13" l="1"/>
  <c r="AC80" i="13"/>
  <c r="AD47" i="13"/>
  <c r="AC57" i="13"/>
  <c r="AC63" i="13"/>
  <c r="W92" i="13"/>
  <c r="W93" i="13" s="1"/>
  <c r="W96" i="13" s="1"/>
  <c r="W90" i="13"/>
  <c r="W95" i="13" s="1"/>
  <c r="W94" i="13"/>
  <c r="X76" i="13"/>
  <c r="X81" i="13"/>
  <c r="Y76" i="13"/>
  <c r="Y81" i="13"/>
  <c r="AC91" i="13"/>
  <c r="AD79" i="13"/>
  <c r="AA49" i="13"/>
  <c r="Z70" i="13"/>
  <c r="Z69" i="13"/>
  <c r="Z65" i="13" s="1"/>
  <c r="Z72" i="13" s="1"/>
  <c r="Z74" i="13" s="1"/>
  <c r="AA82" i="13"/>
  <c r="AB73" i="13"/>
  <c r="AA71" i="13"/>
  <c r="Y85" i="13"/>
  <c r="V96" i="13"/>
  <c r="Z81" i="13" l="1"/>
  <c r="Z76" i="13"/>
  <c r="X77" i="13"/>
  <c r="X84" i="13" s="1"/>
  <c r="X89" i="13" s="1"/>
  <c r="Z85" i="13"/>
  <c r="AB82" i="13"/>
  <c r="AC73" i="13"/>
  <c r="AB71" i="13"/>
  <c r="AA69" i="13"/>
  <c r="AB49" i="13"/>
  <c r="AA70" i="13"/>
  <c r="Y77" i="13"/>
  <c r="AD57" i="13"/>
  <c r="AE47" i="13"/>
  <c r="AD63" i="13"/>
  <c r="AD80" i="13"/>
  <c r="AD91" i="13"/>
  <c r="AE79" i="13"/>
  <c r="AA85" i="13" l="1"/>
  <c r="X92" i="13"/>
  <c r="X93" i="13" s="1"/>
  <c r="X96" i="13" s="1"/>
  <c r="X94" i="13"/>
  <c r="X90" i="13"/>
  <c r="X95" i="13" s="1"/>
  <c r="AE91" i="13"/>
  <c r="AF79" i="13"/>
  <c r="AE80" i="13"/>
  <c r="AE63" i="13"/>
  <c r="AE57" i="13"/>
  <c r="AF47" i="13"/>
  <c r="AC82" i="13"/>
  <c r="AD73" i="13"/>
  <c r="AC71" i="13"/>
  <c r="AB69" i="13"/>
  <c r="AB70" i="13"/>
  <c r="AC49" i="13"/>
  <c r="X78" i="13"/>
  <c r="Y84" i="13"/>
  <c r="Y89" i="13" s="1"/>
  <c r="AA65" i="13"/>
  <c r="AA72" i="13" s="1"/>
  <c r="AA74" i="13" s="1"/>
  <c r="Z77" i="13"/>
  <c r="Z84" i="13" s="1"/>
  <c r="Z89" i="13" s="1"/>
  <c r="Y78" i="13"/>
  <c r="AB85" i="13" l="1"/>
  <c r="Z78" i="13"/>
  <c r="Z92" i="13"/>
  <c r="Z94" i="13"/>
  <c r="Z90" i="13"/>
  <c r="AC70" i="13"/>
  <c r="AC69" i="13"/>
  <c r="AD49" i="13"/>
  <c r="AD82" i="13"/>
  <c r="AD71" i="13"/>
  <c r="AE73" i="13"/>
  <c r="AA81" i="13"/>
  <c r="AA76" i="13"/>
  <c r="Y92" i="13"/>
  <c r="Y93" i="13" s="1"/>
  <c r="Y96" i="13" s="1"/>
  <c r="Y90" i="13"/>
  <c r="Y95" i="13" s="1"/>
  <c r="Y94" i="13"/>
  <c r="AB65" i="13"/>
  <c r="AB72" i="13" s="1"/>
  <c r="AB74" i="13" s="1"/>
  <c r="AF63" i="13"/>
  <c r="AF80" i="13"/>
  <c r="AF57" i="13"/>
  <c r="AG47" i="13"/>
  <c r="AG79" i="13"/>
  <c r="AF91" i="13"/>
  <c r="AC85" i="13" l="1"/>
  <c r="Z95" i="13"/>
  <c r="AH79" i="13"/>
  <c r="AG91" i="13"/>
  <c r="AG80" i="13"/>
  <c r="AH47" i="13"/>
  <c r="AG63" i="13"/>
  <c r="AG57" i="13"/>
  <c r="AB81" i="13"/>
  <c r="AB76" i="13"/>
  <c r="AA77" i="13"/>
  <c r="AA84" i="13" s="1"/>
  <c r="AA89" i="13"/>
  <c r="AE49" i="13"/>
  <c r="AD70" i="13"/>
  <c r="AD69" i="13"/>
  <c r="AD65" i="13" s="1"/>
  <c r="AD72" i="13" s="1"/>
  <c r="AD74" i="13" s="1"/>
  <c r="AE82" i="13"/>
  <c r="AE71" i="13"/>
  <c r="AF73" i="13"/>
  <c r="AC65" i="13"/>
  <c r="AC72" i="13" s="1"/>
  <c r="AC74" i="13" s="1"/>
  <c r="Z93" i="13"/>
  <c r="Z96" i="13" s="1"/>
  <c r="AE69" i="13" l="1"/>
  <c r="AF49" i="13"/>
  <c r="AE70" i="13"/>
  <c r="AH57" i="13"/>
  <c r="AI47" i="13"/>
  <c r="AH80" i="13"/>
  <c r="AH63" i="13"/>
  <c r="AD81" i="13"/>
  <c r="AD76" i="13"/>
  <c r="AB77" i="13"/>
  <c r="AB84" i="13" s="1"/>
  <c r="AB89" i="13" s="1"/>
  <c r="AB78" i="13"/>
  <c r="AA92" i="13"/>
  <c r="AA93" i="13" s="1"/>
  <c r="AA96" i="13" s="1"/>
  <c r="AA94" i="13"/>
  <c r="AA90" i="13"/>
  <c r="AA95" i="13" s="1"/>
  <c r="AC76" i="13"/>
  <c r="AC81" i="13"/>
  <c r="AF82" i="13"/>
  <c r="AF71" i="13"/>
  <c r="AG73" i="13"/>
  <c r="AD85" i="13"/>
  <c r="AA78" i="13"/>
  <c r="AH91" i="13"/>
  <c r="AI79" i="13"/>
  <c r="AE85" i="13" l="1"/>
  <c r="AD77" i="13"/>
  <c r="AD78" i="13" s="1"/>
  <c r="AI63" i="13"/>
  <c r="AI80" i="13"/>
  <c r="AJ47" i="13"/>
  <c r="AI57" i="13"/>
  <c r="AE65" i="13"/>
  <c r="AE72" i="13" s="1"/>
  <c r="AE74" i="13" s="1"/>
  <c r="AI91" i="13"/>
  <c r="AJ79" i="13"/>
  <c r="AG82" i="13"/>
  <c r="AH73" i="13"/>
  <c r="AG71" i="13"/>
  <c r="AC78" i="13"/>
  <c r="AC77" i="13"/>
  <c r="AC84" i="13" s="1"/>
  <c r="AB92" i="13"/>
  <c r="AB93" i="13" s="1"/>
  <c r="AB96" i="13" s="1"/>
  <c r="AB90" i="13"/>
  <c r="AB95" i="13" s="1"/>
  <c r="AB94" i="13"/>
  <c r="AF70" i="13"/>
  <c r="AF85" i="13" s="1"/>
  <c r="AG49" i="13"/>
  <c r="AF69" i="13"/>
  <c r="AC89" i="13"/>
  <c r="AG70" i="13" l="1"/>
  <c r="AG69" i="13"/>
  <c r="AH49" i="13"/>
  <c r="AH82" i="13"/>
  <c r="AI73" i="13"/>
  <c r="AH71" i="13"/>
  <c r="AE76" i="13"/>
  <c r="AE81" i="13"/>
  <c r="AC92" i="13"/>
  <c r="AC93" i="13" s="1"/>
  <c r="AC96" i="13" s="1"/>
  <c r="AC94" i="13"/>
  <c r="AC90" i="13"/>
  <c r="AC95" i="13" s="1"/>
  <c r="AF65" i="13"/>
  <c r="AF72" i="13" s="1"/>
  <c r="AF74" i="13" s="1"/>
  <c r="AJ91" i="13"/>
  <c r="AK79" i="13"/>
  <c r="AJ80" i="13"/>
  <c r="AJ57" i="13"/>
  <c r="AJ63" i="13"/>
  <c r="AK47" i="13"/>
  <c r="AD84" i="13"/>
  <c r="AD89" i="13" s="1"/>
  <c r="AG65" i="13" l="1"/>
  <c r="AG72" i="13" s="1"/>
  <c r="AG74" i="13" s="1"/>
  <c r="AG81" i="13" s="1"/>
  <c r="AI82" i="13"/>
  <c r="AJ73" i="13"/>
  <c r="AI71" i="13"/>
  <c r="AG85" i="13"/>
  <c r="AF81" i="13"/>
  <c r="AF76" i="13"/>
  <c r="AD92" i="13"/>
  <c r="AD93" i="13" s="1"/>
  <c r="AD96" i="13" s="1"/>
  <c r="AD94" i="13"/>
  <c r="AD90" i="13"/>
  <c r="AD95" i="13" s="1"/>
  <c r="AE77" i="13"/>
  <c r="AE84" i="13" s="1"/>
  <c r="AE89" i="13" s="1"/>
  <c r="AH69" i="13"/>
  <c r="AI49" i="13"/>
  <c r="AH70" i="13"/>
  <c r="AK80" i="13"/>
  <c r="AK63" i="13"/>
  <c r="AL47" i="13"/>
  <c r="AK57" i="13"/>
  <c r="AL79" i="13"/>
  <c r="AK91" i="13"/>
  <c r="AH65" i="13" l="1"/>
  <c r="AH72" i="13" s="1"/>
  <c r="AH74" i="13" s="1"/>
  <c r="AH76" i="13" s="1"/>
  <c r="AG76" i="13"/>
  <c r="AG77" i="13" s="1"/>
  <c r="AE92" i="13"/>
  <c r="AE93" i="13" s="1"/>
  <c r="AE96" i="13" s="1"/>
  <c r="AE90" i="13"/>
  <c r="AE95" i="13" s="1"/>
  <c r="AE94" i="13"/>
  <c r="AL91" i="13"/>
  <c r="AM79" i="13"/>
  <c r="AL57" i="13"/>
  <c r="AM47" i="13"/>
  <c r="AL63" i="13"/>
  <c r="AL80" i="13"/>
  <c r="AI69" i="13"/>
  <c r="AJ49" i="13"/>
  <c r="AI70" i="13"/>
  <c r="AF77" i="13"/>
  <c r="AF84" i="13" s="1"/>
  <c r="AF89" i="13" s="1"/>
  <c r="AJ82" i="13"/>
  <c r="AJ71" i="13"/>
  <c r="AK73" i="13"/>
  <c r="AH81" i="13"/>
  <c r="AH85" i="13"/>
  <c r="AE78" i="13"/>
  <c r="AG78" i="13" l="1"/>
  <c r="AF92" i="13"/>
  <c r="AF93" i="13" s="1"/>
  <c r="AF96" i="13" s="1"/>
  <c r="AF90" i="13"/>
  <c r="AF95" i="13" s="1"/>
  <c r="AF94" i="13"/>
  <c r="AI85" i="13"/>
  <c r="AG84" i="13"/>
  <c r="AG89" i="13" s="1"/>
  <c r="AH77" i="13"/>
  <c r="AH78" i="13"/>
  <c r="AJ70" i="13"/>
  <c r="AK49" i="13"/>
  <c r="AJ69" i="13"/>
  <c r="AJ65" i="13" s="1"/>
  <c r="AJ72" i="13" s="1"/>
  <c r="AJ74" i="13" s="1"/>
  <c r="AM63" i="13"/>
  <c r="AN47" i="13"/>
  <c r="AM80" i="13"/>
  <c r="AM57" i="13"/>
  <c r="AM91" i="13"/>
  <c r="AN79" i="13"/>
  <c r="AF78" i="13"/>
  <c r="AI65" i="13"/>
  <c r="AI72" i="13" s="1"/>
  <c r="AI74" i="13" s="1"/>
  <c r="AK82" i="13"/>
  <c r="AL73" i="13"/>
  <c r="AK71" i="13"/>
  <c r="AH84" i="13" l="1"/>
  <c r="AH89" i="13" s="1"/>
  <c r="AH92" i="13" s="1"/>
  <c r="AL82" i="13"/>
  <c r="AL71" i="13"/>
  <c r="AM73" i="13"/>
  <c r="AK70" i="13"/>
  <c r="AL49" i="13"/>
  <c r="AK69" i="13"/>
  <c r="AN91" i="13"/>
  <c r="AO79" i="13"/>
  <c r="AO47" i="13"/>
  <c r="AN80" i="13"/>
  <c r="AN57" i="13"/>
  <c r="AN63" i="13"/>
  <c r="AJ85" i="13"/>
  <c r="AI81" i="13"/>
  <c r="AI76" i="13"/>
  <c r="AJ76" i="13"/>
  <c r="AJ81" i="13"/>
  <c r="AG92" i="13"/>
  <c r="AG93" i="13" s="1"/>
  <c r="AG96" i="13" s="1"/>
  <c r="AG90" i="13"/>
  <c r="AG95" i="13" s="1"/>
  <c r="AG94" i="13"/>
  <c r="AK85" i="13" l="1"/>
  <c r="AH94" i="13"/>
  <c r="AH90" i="13"/>
  <c r="AH95" i="13" s="1"/>
  <c r="AI77" i="13"/>
  <c r="AI84" i="13" s="1"/>
  <c r="AI89" i="13" s="1"/>
  <c r="AM82" i="13"/>
  <c r="AM71" i="13"/>
  <c r="AN73" i="13"/>
  <c r="AH93" i="13"/>
  <c r="AH96" i="13" s="1"/>
  <c r="AO80" i="13"/>
  <c r="AO57" i="13"/>
  <c r="AO63" i="13"/>
  <c r="AP47" i="13"/>
  <c r="AL70" i="13"/>
  <c r="AL69" i="13"/>
  <c r="AL65" i="13" s="1"/>
  <c r="AL72" i="13" s="1"/>
  <c r="AL74" i="13" s="1"/>
  <c r="AM49" i="13"/>
  <c r="AJ77" i="13"/>
  <c r="AP79" i="13"/>
  <c r="AO91" i="13"/>
  <c r="AK65" i="13"/>
  <c r="AK72" i="13" s="1"/>
  <c r="AK74" i="13" s="1"/>
  <c r="AJ84" i="13" l="1"/>
  <c r="AJ89" i="13" s="1"/>
  <c r="AJ92" i="13"/>
  <c r="AJ90" i="13"/>
  <c r="AJ94" i="13"/>
  <c r="AL81" i="13"/>
  <c r="AL76" i="13"/>
  <c r="AI92" i="13"/>
  <c r="AI93" i="13" s="1"/>
  <c r="AI96" i="13" s="1"/>
  <c r="AI90" i="13"/>
  <c r="AI95" i="13" s="1"/>
  <c r="AI94" i="13"/>
  <c r="AL85" i="13"/>
  <c r="AK76" i="13"/>
  <c r="AK81" i="13"/>
  <c r="AJ78" i="13"/>
  <c r="AP80" i="13"/>
  <c r="AP57" i="13"/>
  <c r="AQ47" i="13"/>
  <c r="AP63" i="13"/>
  <c r="AN82" i="13"/>
  <c r="AO73" i="13"/>
  <c r="AN71" i="13"/>
  <c r="AI78" i="13"/>
  <c r="AM69" i="13"/>
  <c r="AN49" i="13"/>
  <c r="AM70" i="13"/>
  <c r="AP91" i="13"/>
  <c r="AQ79" i="13"/>
  <c r="AM85" i="13" l="1"/>
  <c r="AQ63" i="13"/>
  <c r="AQ80" i="13"/>
  <c r="AQ57" i="13"/>
  <c r="AR47" i="13"/>
  <c r="AN69" i="13"/>
  <c r="AN70" i="13"/>
  <c r="AO49" i="13"/>
  <c r="AO82" i="13"/>
  <c r="AO71" i="13"/>
  <c r="AP73" i="13"/>
  <c r="AK77" i="13"/>
  <c r="AK84" i="13" s="1"/>
  <c r="AK89" i="13" s="1"/>
  <c r="AK78" i="13"/>
  <c r="AJ95" i="13"/>
  <c r="AQ91" i="13"/>
  <c r="AR79" i="13"/>
  <c r="AM65" i="13"/>
  <c r="AM72" i="13" s="1"/>
  <c r="AM74" i="13" s="1"/>
  <c r="AL77" i="13"/>
  <c r="AJ93" i="13"/>
  <c r="AJ96" i="13" s="1"/>
  <c r="AN65" i="13" l="1"/>
  <c r="AN72" i="13" s="1"/>
  <c r="AN74" i="13" s="1"/>
  <c r="AL84" i="13"/>
  <c r="AL89" i="13" s="1"/>
  <c r="AL92" i="13" s="1"/>
  <c r="AK92" i="13"/>
  <c r="AK93" i="13" s="1"/>
  <c r="AK96" i="13" s="1"/>
  <c r="AK94" i="13"/>
  <c r="AK90" i="13"/>
  <c r="AK95" i="13" s="1"/>
  <c r="AN81" i="13"/>
  <c r="AN76" i="13"/>
  <c r="AM81" i="13"/>
  <c r="AM76" i="13"/>
  <c r="AS79" i="13"/>
  <c r="AR91" i="13"/>
  <c r="AO70" i="13"/>
  <c r="AP49" i="13"/>
  <c r="AO69" i="13"/>
  <c r="AL78" i="13"/>
  <c r="AP82" i="13"/>
  <c r="AP71" i="13"/>
  <c r="AQ73" i="13"/>
  <c r="AN85" i="13"/>
  <c r="AS47" i="13"/>
  <c r="AR80" i="13"/>
  <c r="AR63" i="13"/>
  <c r="AR57" i="13"/>
  <c r="AL90" i="13" l="1"/>
  <c r="AL94" i="13"/>
  <c r="AO65" i="13"/>
  <c r="AO72" i="13" s="1"/>
  <c r="AO74" i="13" s="1"/>
  <c r="AO81" i="13" s="1"/>
  <c r="AN77" i="13"/>
  <c r="AN78" i="13" s="1"/>
  <c r="AL93" i="13"/>
  <c r="AL96" i="13" s="1"/>
  <c r="AQ82" i="13"/>
  <c r="AR73" i="13"/>
  <c r="AQ71" i="13"/>
  <c r="AS91" i="13"/>
  <c r="AT79" i="13"/>
  <c r="AQ49" i="13"/>
  <c r="AP70" i="13"/>
  <c r="AP69" i="13"/>
  <c r="AM77" i="13"/>
  <c r="AM84" i="13" s="1"/>
  <c r="AM89" i="13" s="1"/>
  <c r="AL95" i="13"/>
  <c r="AS80" i="13"/>
  <c r="AT47" i="13"/>
  <c r="AS57" i="13"/>
  <c r="AS63" i="13"/>
  <c r="AO85" i="13"/>
  <c r="AP85" i="13" l="1"/>
  <c r="AO76" i="13"/>
  <c r="AM92" i="13"/>
  <c r="AM93" i="13" s="1"/>
  <c r="AM96" i="13" s="1"/>
  <c r="AM94" i="13"/>
  <c r="AM90" i="13"/>
  <c r="AM95" i="13" s="1"/>
  <c r="AP65" i="13"/>
  <c r="AP72" i="13" s="1"/>
  <c r="AP74" i="13" s="1"/>
  <c r="AT91" i="13"/>
  <c r="AU79" i="13"/>
  <c r="AN84" i="13"/>
  <c r="AN89" i="13" s="1"/>
  <c r="AQ69" i="13"/>
  <c r="AR49" i="13"/>
  <c r="AQ70" i="13"/>
  <c r="AQ85" i="13" s="1"/>
  <c r="AT57" i="13"/>
  <c r="AU47" i="13"/>
  <c r="AT63" i="13"/>
  <c r="AT80" i="13"/>
  <c r="AM78" i="13"/>
  <c r="AO77" i="13"/>
  <c r="AO84" i="13" s="1"/>
  <c r="AO89" i="13" s="1"/>
  <c r="AR82" i="13"/>
  <c r="AS73" i="13"/>
  <c r="AR71" i="13"/>
  <c r="AO92" i="13" l="1"/>
  <c r="AO90" i="13"/>
  <c r="AO94" i="13"/>
  <c r="AO78" i="13"/>
  <c r="AU80" i="13"/>
  <c r="AU63" i="13"/>
  <c r="AU57" i="13"/>
  <c r="AV47" i="13"/>
  <c r="AQ65" i="13"/>
  <c r="AQ72" i="13" s="1"/>
  <c r="AQ74" i="13" s="1"/>
  <c r="AP81" i="13"/>
  <c r="AP76" i="13"/>
  <c r="AS82" i="13"/>
  <c r="AT73" i="13"/>
  <c r="AS71" i="13"/>
  <c r="AN92" i="13"/>
  <c r="AN93" i="13" s="1"/>
  <c r="AN96" i="13" s="1"/>
  <c r="AN90" i="13"/>
  <c r="AN95" i="13" s="1"/>
  <c r="AN94" i="13"/>
  <c r="AU91" i="13"/>
  <c r="AV79" i="13"/>
  <c r="AR69" i="13"/>
  <c r="AR70" i="13"/>
  <c r="AS49" i="13"/>
  <c r="AR85" i="13" l="1"/>
  <c r="AO95" i="13"/>
  <c r="AV91" i="13"/>
  <c r="AW79" i="13"/>
  <c r="AP77" i="13"/>
  <c r="AP84" i="13" s="1"/>
  <c r="AP89" i="13" s="1"/>
  <c r="AT82" i="13"/>
  <c r="AT71" i="13"/>
  <c r="AU73" i="13"/>
  <c r="AQ81" i="13"/>
  <c r="AQ76" i="13"/>
  <c r="AO93" i="13"/>
  <c r="AO96" i="13" s="1"/>
  <c r="AR65" i="13"/>
  <c r="AR72" i="13" s="1"/>
  <c r="AR74" i="13" s="1"/>
  <c r="AV63" i="13"/>
  <c r="AV80" i="13"/>
  <c r="AW47" i="13"/>
  <c r="AV57" i="13"/>
  <c r="AS70" i="13"/>
  <c r="AS69" i="13"/>
  <c r="AS65" i="13" s="1"/>
  <c r="AS72" i="13" s="1"/>
  <c r="AS74" i="13" s="1"/>
  <c r="AT49" i="13"/>
  <c r="AP92" i="13" l="1"/>
  <c r="AP93" i="13" s="1"/>
  <c r="AP96" i="13" s="1"/>
  <c r="AP94" i="13"/>
  <c r="AP90" i="13"/>
  <c r="AP95" i="13" s="1"/>
  <c r="AR81" i="13"/>
  <c r="AR76" i="13"/>
  <c r="AU49" i="13"/>
  <c r="AT70" i="13"/>
  <c r="AT69" i="13"/>
  <c r="AT65" i="13" s="1"/>
  <c r="AT72" i="13" s="1"/>
  <c r="AT74" i="13" s="1"/>
  <c r="AW80" i="13"/>
  <c r="AX47" i="13"/>
  <c r="AW63" i="13"/>
  <c r="AW57" i="13"/>
  <c r="AW91" i="13"/>
  <c r="AX79" i="13"/>
  <c r="AS76" i="13"/>
  <c r="AS81" i="13"/>
  <c r="AQ77" i="13"/>
  <c r="AQ84" i="13" s="1"/>
  <c r="AQ89" i="13" s="1"/>
  <c r="AS85" i="13"/>
  <c r="AP78" i="13"/>
  <c r="AU82" i="13"/>
  <c r="AV73" i="13"/>
  <c r="AU71" i="13"/>
  <c r="AQ92" i="13" l="1"/>
  <c r="AQ93" i="13" s="1"/>
  <c r="AQ96" i="13" s="1"/>
  <c r="AQ90" i="13"/>
  <c r="AQ95" i="13" s="1"/>
  <c r="AQ94" i="13"/>
  <c r="AT81" i="13"/>
  <c r="AT76" i="13"/>
  <c r="AV82" i="13"/>
  <c r="AV71" i="13"/>
  <c r="AW73" i="13"/>
  <c r="AS77" i="13"/>
  <c r="AS78" i="13" s="1"/>
  <c r="AT85" i="13"/>
  <c r="AX91" i="13"/>
  <c r="AY79" i="13"/>
  <c r="AX57" i="13"/>
  <c r="AY47" i="13"/>
  <c r="AX80" i="13"/>
  <c r="AX63" i="13"/>
  <c r="AU69" i="13"/>
  <c r="AV49" i="13"/>
  <c r="AU70" i="13"/>
  <c r="AU85" i="13" s="1"/>
  <c r="AQ78" i="13"/>
  <c r="AR77" i="13"/>
  <c r="AR84" i="13" s="1"/>
  <c r="AR89" i="13" s="1"/>
  <c r="AR78" i="13"/>
  <c r="AU65" i="13" l="1"/>
  <c r="AU72" i="13" s="1"/>
  <c r="AU74" i="13" s="1"/>
  <c r="AS84" i="13"/>
  <c r="AS89" i="13" s="1"/>
  <c r="AY91" i="13"/>
  <c r="AZ79" i="13"/>
  <c r="AZ91" i="13" s="1"/>
  <c r="AR92" i="13"/>
  <c r="AR93" i="13" s="1"/>
  <c r="AR96" i="13" s="1"/>
  <c r="AR90" i="13"/>
  <c r="AR95" i="13" s="1"/>
  <c r="AR94" i="13"/>
  <c r="AW82" i="13"/>
  <c r="AX73" i="13"/>
  <c r="AW71" i="13"/>
  <c r="AT77" i="13"/>
  <c r="AT84" i="13" s="1"/>
  <c r="AT89" i="13" s="1"/>
  <c r="AV70" i="13"/>
  <c r="AW49" i="13"/>
  <c r="AV69" i="13"/>
  <c r="AV65" i="13" s="1"/>
  <c r="AV72" i="13" s="1"/>
  <c r="AV74" i="13" s="1"/>
  <c r="AY63" i="13"/>
  <c r="AZ47" i="13"/>
  <c r="AY57" i="13"/>
  <c r="AY80" i="13"/>
  <c r="AT92" i="13" l="1"/>
  <c r="AT94" i="13"/>
  <c r="AT90" i="13"/>
  <c r="AW70" i="13"/>
  <c r="AW69" i="13"/>
  <c r="AW65" i="13" s="1"/>
  <c r="AW72" i="13" s="1"/>
  <c r="AW74" i="13" s="1"/>
  <c r="AX49" i="13"/>
  <c r="AS92" i="13"/>
  <c r="AS93" i="13" s="1"/>
  <c r="AS96" i="13" s="1"/>
  <c r="AS94" i="13"/>
  <c r="AS90" i="13"/>
  <c r="AS95" i="13" s="1"/>
  <c r="AV85" i="13"/>
  <c r="AX82" i="13"/>
  <c r="AY73" i="13"/>
  <c r="AX71" i="13"/>
  <c r="AU76" i="13"/>
  <c r="AU81" i="13"/>
  <c r="AT78" i="13"/>
  <c r="AV81" i="13"/>
  <c r="AV76" i="13"/>
  <c r="AZ80" i="13"/>
  <c r="AZ57" i="13"/>
  <c r="AZ63" i="13"/>
  <c r="AT95" i="13" l="1"/>
  <c r="AW85" i="13"/>
  <c r="AY82" i="13"/>
  <c r="AY71" i="13"/>
  <c r="AZ73" i="13"/>
  <c r="AV77" i="13"/>
  <c r="AU77" i="13"/>
  <c r="AU84" i="13" s="1"/>
  <c r="AU89" i="13" s="1"/>
  <c r="AX69" i="13"/>
  <c r="AX65" i="13" s="1"/>
  <c r="AX72" i="13" s="1"/>
  <c r="AX74" i="13" s="1"/>
  <c r="AX70" i="13"/>
  <c r="AY49" i="13"/>
  <c r="AW81" i="13"/>
  <c r="AW76" i="13"/>
  <c r="AT93" i="13"/>
  <c r="AT96" i="13" s="1"/>
  <c r="AV84" i="13" l="1"/>
  <c r="AV89" i="13" s="1"/>
  <c r="AU92" i="13"/>
  <c r="AU93" i="13" s="1"/>
  <c r="AU96" i="13" s="1"/>
  <c r="AU90" i="13"/>
  <c r="AU95" i="13" s="1"/>
  <c r="AU94" i="13"/>
  <c r="AV92" i="13"/>
  <c r="AV94" i="13"/>
  <c r="AV90" i="13"/>
  <c r="AV95" i="13" s="1"/>
  <c r="AW89" i="13"/>
  <c r="AX81" i="13"/>
  <c r="AX76" i="13"/>
  <c r="AY69" i="13"/>
  <c r="AZ49" i="13"/>
  <c r="AY70" i="13"/>
  <c r="AU78" i="13"/>
  <c r="AZ82" i="13"/>
  <c r="AZ71" i="13"/>
  <c r="AW77" i="13"/>
  <c r="AW84" i="13" s="1"/>
  <c r="AW78" i="13"/>
  <c r="AX85" i="13"/>
  <c r="AV78" i="13"/>
  <c r="AY65" i="13" l="1"/>
  <c r="AY72" i="13" s="1"/>
  <c r="AY74" i="13" s="1"/>
  <c r="AY85" i="13"/>
  <c r="AV93" i="13"/>
  <c r="AV96" i="13" s="1"/>
  <c r="AZ70" i="13"/>
  <c r="AZ69" i="13"/>
  <c r="AZ65" i="13" s="1"/>
  <c r="AZ72" i="13" s="1"/>
  <c r="AZ74" i="13" s="1"/>
  <c r="AW92" i="13"/>
  <c r="AW93" i="13" s="1"/>
  <c r="AW94" i="13"/>
  <c r="AW90" i="13"/>
  <c r="AW95" i="13" s="1"/>
  <c r="AY76" i="13"/>
  <c r="AY81" i="13"/>
  <c r="AX77" i="13"/>
  <c r="AX84" i="13" s="1"/>
  <c r="AX89" i="13" s="1"/>
  <c r="AX78" i="13" l="1"/>
  <c r="AZ85" i="13"/>
  <c r="AX92" i="13"/>
  <c r="AX93" i="13" s="1"/>
  <c r="AX96" i="13" s="1"/>
  <c r="AX94" i="13"/>
  <c r="AX90" i="13"/>
  <c r="AX95" i="13" s="1"/>
  <c r="AW96" i="13"/>
  <c r="AY77" i="13"/>
  <c r="AY84" i="13" s="1"/>
  <c r="AY89" i="13" s="1"/>
  <c r="AZ76" i="13"/>
  <c r="AZ81" i="13"/>
  <c r="AY92" i="13" l="1"/>
  <c r="AY93" i="13" s="1"/>
  <c r="AY96" i="13" s="1"/>
  <c r="AY94" i="13"/>
  <c r="AY90" i="13"/>
  <c r="AY95" i="13" s="1"/>
  <c r="AZ77" i="13"/>
  <c r="AZ84" i="13" s="1"/>
  <c r="AZ89" i="13" s="1"/>
  <c r="AY78" i="13"/>
  <c r="AZ78" i="13" l="1"/>
  <c r="AZ92" i="13"/>
  <c r="AZ93" i="13" s="1"/>
  <c r="AZ90" i="13"/>
  <c r="AZ95" i="13" s="1"/>
  <c r="F28" i="13" s="1"/>
  <c r="AZ94" i="13"/>
  <c r="AZ96" i="13" l="1"/>
  <c r="F29" i="13" s="1"/>
  <c r="F30" i="13"/>
  <c r="F31" i="13" s="1"/>
</calcChain>
</file>

<file path=xl/sharedStrings.xml><?xml version="1.0" encoding="utf-8"?>
<sst xmlns="http://schemas.openxmlformats.org/spreadsheetml/2006/main" count="2368" uniqueCount="753">
  <si>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</si>
  <si>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</si>
  <si>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</si>
  <si>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</si>
  <si>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</si>
  <si>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</si>
  <si>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</si>
  <si>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</si>
  <si>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</si>
  <si>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</si>
  <si>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</si>
  <si>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</si>
  <si>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</si>
  <si>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</si>
  <si>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</si>
  <si>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</si>
  <si>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</si>
  <si>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</si>
  <si>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</si>
  <si>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</si>
  <si>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</si>
  <si>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</si>
  <si>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</si>
  <si>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</si>
  <si>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</si>
  <si>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</si>
  <si>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</si>
  <si>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</si>
  <si>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</si>
  <si>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</si>
  <si>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</si>
  <si>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</si>
  <si>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</si>
  <si>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</si>
  <si>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</si>
  <si>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</si>
  <si>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</si>
  <si>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</si>
  <si>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</si>
  <si>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</si>
  <si>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</si>
  <si>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</si>
  <si>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</si>
  <si>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</si>
  <si>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</si>
  <si>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</si>
  <si>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</si>
  <si>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</si>
  <si>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</si>
  <si>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</si>
  <si>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</si>
  <si>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</si>
  <si>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</si>
  <si>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</si>
  <si>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</si>
  <si>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</si>
  <si>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</si>
  <si>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</si>
  <si>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</si>
  <si>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</si>
  <si>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</si>
  <si>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</si>
  <si>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</si>
  <si>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</si>
  <si>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</si>
  <si>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</si>
  <si>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</si>
  <si>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</si>
  <si>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</si>
  <si>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</si>
  <si>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</si>
  <si>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</si>
  <si>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</si>
  <si>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</si>
  <si>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</si>
  <si>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</si>
  <si>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</si>
  <si>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</si>
  <si>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</si>
  <si>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</si>
  <si>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</si>
  <si>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</si>
  <si>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</si>
  <si>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</si>
  <si>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</si>
  <si>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</si>
  <si>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</si>
  <si>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</si>
  <si>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</si>
  <si>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</si>
  <si>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</si>
  <si>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</si>
  <si>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</si>
  <si>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</si>
  <si>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</si>
  <si>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</si>
  <si>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</si>
  <si>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</si>
  <si>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</si>
  <si>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</si>
  <si>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</si>
  <si>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</si>
  <si>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</si>
  <si>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</si>
  <si>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</si>
  <si>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</si>
  <si>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</si>
  <si>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</si>
  <si>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</si>
  <si>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</si>
  <si>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</si>
  <si>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</si>
  <si>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</si>
  <si>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</si>
  <si>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</si>
  <si>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</si>
  <si>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</si>
  <si>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</si>
  <si>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</si>
  <si>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</si>
  <si>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</si>
  <si>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</si>
  <si>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</si>
  <si>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</si>
  <si>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</si>
  <si>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</si>
  <si>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</si>
  <si>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</si>
  <si>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</si>
  <si>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</si>
  <si>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</si>
  <si>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</si>
  <si>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</si>
  <si>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</si>
  <si>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</si>
  <si>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</si>
  <si>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</si>
  <si>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</si>
  <si>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</si>
  <si>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</si>
  <si>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</si>
  <si>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</si>
  <si>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</si>
  <si>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</si>
  <si>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</si>
  <si>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</si>
  <si>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</si>
  <si>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</si>
  <si>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</si>
  <si>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</si>
  <si>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</si>
  <si>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</si>
  <si>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</si>
  <si>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</si>
  <si>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</si>
  <si>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</si>
  <si>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</si>
  <si>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</si>
  <si>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</si>
  <si>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</si>
  <si>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</si>
  <si>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</si>
  <si>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</si>
  <si>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</si>
  <si>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</si>
  <si>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</si>
  <si>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</si>
  <si>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</si>
  <si>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</si>
  <si>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</si>
  <si>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</si>
  <si>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</si>
  <si>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</si>
  <si>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</si>
  <si>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</si>
  <si>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</si>
  <si>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</si>
  <si>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</si>
  <si>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</si>
  <si>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</si>
  <si>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</si>
  <si>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</si>
  <si>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</si>
  <si>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</si>
  <si>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</si>
  <si>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</si>
  <si>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</si>
  <si>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</si>
  <si>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</si>
  <si>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</si>
  <si>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</si>
  <si>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</si>
  <si>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</si>
  <si>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</si>
  <si>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</si>
  <si>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</si>
  <si>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</si>
  <si>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</si>
  <si>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</si>
  <si>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</si>
  <si>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</si>
  <si>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</si>
  <si>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</si>
  <si>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</si>
  <si>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</si>
  <si>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</si>
  <si>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</si>
  <si>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</si>
  <si>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</si>
  <si>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</si>
  <si>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</si>
  <si>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</si>
  <si>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</si>
  <si>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</si>
  <si>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</si>
  <si>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</si>
  <si>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</si>
  <si>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</si>
  <si>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</si>
  <si>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</si>
  <si>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</si>
  <si>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</si>
  <si>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</si>
  <si>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</si>
  <si>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</si>
  <si>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</si>
  <si>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</si>
  <si>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</si>
  <si>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</si>
  <si>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</si>
  <si>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</si>
  <si>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</si>
  <si>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</si>
  <si>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</si>
  <si>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</si>
  <si>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</si>
  <si>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</si>
  <si>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</si>
  <si>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</si>
  <si>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</si>
  <si>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</si>
  <si>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</si>
  <si>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</si>
  <si>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</si>
  <si>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</si>
  <si>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</si>
  <si>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</si>
  <si>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</si>
  <si>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</si>
  <si>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</si>
  <si>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</si>
  <si>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</si>
  <si>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</si>
  <si>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</si>
  <si>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</si>
  <si>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</si>
  <si>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</si>
  <si>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</si>
  <si>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</si>
  <si>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</si>
  <si>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</si>
  <si>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</si>
  <si>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</si>
  <si>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</si>
  <si>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</si>
  <si>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</si>
  <si>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</si>
  <si>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</si>
  <si>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</si>
  <si>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</si>
  <si>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</si>
  <si>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</si>
  <si>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</si>
  <si>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</si>
  <si>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</si>
  <si>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</si>
  <si>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</si>
  <si>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</si>
  <si>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</si>
  <si>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</si>
  <si>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</si>
  <si>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</si>
  <si>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</si>
  <si>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</si>
  <si>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</si>
  <si>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</si>
  <si>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</si>
  <si>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</si>
  <si>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</si>
  <si>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</si>
  <si>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</si>
  <si>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</si>
  <si>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</si>
  <si>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</si>
  <si>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</si>
  <si>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</si>
  <si>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</si>
  <si>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</si>
  <si>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</si>
  <si>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</si>
  <si>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</si>
  <si>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</si>
  <si>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</si>
  <si>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</si>
  <si>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</si>
  <si>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</si>
  <si>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</si>
  <si>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</si>
  <si>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</si>
  <si>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</si>
  <si>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</si>
  <si>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</si>
  <si>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</si>
  <si>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</si>
  <si>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</si>
  <si>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</si>
  <si>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</si>
  <si>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</si>
  <si>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</si>
  <si>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</si>
  <si>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</si>
  <si>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</si>
  <si>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</si>
  <si>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</si>
  <si>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</si>
  <si>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</si>
  <si>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</si>
  <si>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</si>
  <si>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</si>
  <si>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</si>
  <si>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</si>
  <si>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</si>
  <si>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</si>
  <si>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</si>
  <si>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</si>
  <si>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</si>
  <si>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</si>
  <si>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</si>
  <si>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</si>
  <si>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</si>
  <si>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</si>
  <si>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</si>
  <si>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</si>
  <si>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</si>
  <si>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</si>
  <si>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</si>
  <si>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</si>
  <si>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</si>
  <si>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</si>
  <si>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</si>
  <si>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</si>
  <si>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</si>
  <si>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</si>
  <si>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</si>
  <si>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</si>
  <si>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</si>
  <si>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</si>
  <si>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</si>
  <si>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</si>
  <si>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</si>
  <si>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</si>
  <si>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</si>
  <si>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</si>
  <si>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</si>
  <si>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</si>
  <si>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</si>
  <si>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</si>
  <si>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</si>
  <si>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</si>
  <si>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</si>
  <si>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</si>
  <si>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</si>
  <si>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</si>
  <si>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</si>
  <si>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</si>
  <si>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</si>
  <si>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</si>
  <si>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</si>
  <si>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</si>
  <si>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</si>
  <si>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</si>
  <si>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</si>
  <si>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</si>
  <si>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</si>
  <si>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</si>
  <si>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</si>
  <si>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</si>
  <si>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</si>
  <si>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</si>
  <si>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</si>
  <si>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</si>
  <si>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</si>
  <si>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</si>
  <si>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</si>
  <si>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</si>
  <si>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</si>
  <si>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</si>
  <si>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</si>
  <si>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</si>
  <si>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</si>
  <si>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</si>
  <si>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</si>
  <si>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</si>
  <si>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</si>
  <si>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</si>
  <si>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</si>
  <si>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</si>
  <si>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</si>
  <si>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этапов нет</t>
  </si>
  <si>
    <t>ВЛ 10 кВ Чебурга</t>
  </si>
  <si>
    <t>2012</t>
  </si>
  <si>
    <t>не требуется</t>
  </si>
  <si>
    <t>ВЛ 10 кВ Демьянск</t>
  </si>
  <si>
    <t>ВЛ 10 кВ Нефтебаза</t>
  </si>
  <si>
    <t>ВЛ 10 кВ Солянка</t>
  </si>
  <si>
    <t>ВЛ 10 кВ Осинник</t>
  </si>
  <si>
    <t>ВЛ 10 кВ Алымка</t>
  </si>
  <si>
    <t>ВЛ 10 кВ Ивановка</t>
  </si>
  <si>
    <t>ВЛ 10 кВ Красный Яр</t>
  </si>
  <si>
    <t>ВЛ 10 кВ Уки</t>
  </si>
  <si>
    <t>ВЛ 10 кВ Л-База</t>
  </si>
  <si>
    <t>ВЛ 10 кВ Г-Слинкино</t>
  </si>
  <si>
    <t>ВЛ 10 кВ Лесхоз</t>
  </si>
  <si>
    <t>ВЛ 10 кВ  М.Зоркальцево</t>
  </si>
  <si>
    <t>ВЛ 10 кВ Пионерлагерь-1</t>
  </si>
  <si>
    <t>ВЛ 10 кВ Пионерлагерь-2</t>
  </si>
  <si>
    <t>ВЛ 10 кВ Шестаково</t>
  </si>
  <si>
    <t>ВЛ 10 кВ Санниково</t>
  </si>
  <si>
    <t>ВЛ 10 кВ Маслово</t>
  </si>
  <si>
    <t>ВЛ 10 кВ Пушнятские</t>
  </si>
  <si>
    <t>ВЛ 10 кВ Панушково</t>
  </si>
  <si>
    <t>ВЛ 10 кВ Карачино</t>
  </si>
  <si>
    <t>ВЛ 10 кВ Бишура</t>
  </si>
  <si>
    <t>ВЛ 10 кВ Полуяново</t>
  </si>
  <si>
    <t>ВЛ 10 кВ Тахтаир</t>
  </si>
  <si>
    <t xml:space="preserve">ВЛ 10 кВ Абалак </t>
  </si>
  <si>
    <t>ВЛ 10 кВ Зверосовхоз</t>
  </si>
  <si>
    <t xml:space="preserve">ВЛ 10 кВ Медянки </t>
  </si>
  <si>
    <t>ВЛ 10 кВ Ушарово</t>
  </si>
  <si>
    <t>ВЛ 10 кВ Подрезово</t>
  </si>
  <si>
    <t>ВЛ 10 кВ Елань</t>
  </si>
  <si>
    <t>ВЛ 10 кВ Ермаково</t>
  </si>
  <si>
    <t>ВЛ 10 кВ Кугаево</t>
  </si>
  <si>
    <t>ВЛ 10 кВ Македоново</t>
  </si>
  <si>
    <t>ВЛ 10 кВ Бачелино</t>
  </si>
  <si>
    <t>ВЛ 10 кВ Блинниково</t>
  </si>
  <si>
    <t>ВЛ 10 кВ Булашево</t>
  </si>
  <si>
    <t>ВЛ 10 кВ Чукманка</t>
  </si>
  <si>
    <t>ВЛ 10 кВ Преображенка</t>
  </si>
  <si>
    <t xml:space="preserve">ВЛ 10 кВ Поселок </t>
  </si>
  <si>
    <t>ВЛ 10 кВ Ягодный</t>
  </si>
  <si>
    <t>ВЛ 10 кВ Филатово</t>
  </si>
  <si>
    <t>ВЛ 10 кВ Сузгун</t>
  </si>
  <si>
    <t>ВЛ 10 кВ Семаково</t>
  </si>
  <si>
    <t>ВЛ 10 кВ Михайловка</t>
  </si>
  <si>
    <t>ВЛ 10 кВ Звероферма</t>
  </si>
  <si>
    <t>ВЛ 10 кВ Фабрика</t>
  </si>
  <si>
    <t>ВЛ 10 кВ Надцы</t>
  </si>
  <si>
    <t>ВЛ 10 кВ Бакланово</t>
  </si>
  <si>
    <t>ВЛ 10 кВ Ушаково</t>
  </si>
  <si>
    <t>ВЛ 10 кВ Шестовое</t>
  </si>
  <si>
    <t>ВЛ 10 кВ Малюгино</t>
  </si>
  <si>
    <t>ВЛ 10 кВ Восток</t>
  </si>
  <si>
    <t>ВЛ 10 кВ Желнино</t>
  </si>
  <si>
    <t>ВЛ 10 кВ Родина</t>
  </si>
  <si>
    <t>ВЛ 10 кВ Ренчики</t>
  </si>
  <si>
    <t>ВЛ 10 кВ Мирный</t>
  </si>
  <si>
    <t>ВЛ 10 кВ Шапошниково</t>
  </si>
  <si>
    <t>ВЛ 10 кВ Карагай</t>
  </si>
  <si>
    <t>ВЛ 10 кВ Ишаир</t>
  </si>
  <si>
    <t>ВЛ 10 кВ Шокурово</t>
  </si>
  <si>
    <t>ВЛ 10 кВ Сычи</t>
  </si>
  <si>
    <t>ВЛ 10 кВ Тукуз</t>
  </si>
  <si>
    <t>ВЛ 10 кВ Фокино</t>
  </si>
  <si>
    <t>ВЛ 10 кВ Араксул</t>
  </si>
  <si>
    <t>ВЛ 10 кВ Домнино</t>
  </si>
  <si>
    <t>ВЛ 10 кВ Копылы</t>
  </si>
  <si>
    <t>ВЛ 10 кВ Касьяново</t>
  </si>
  <si>
    <t>ВЛ 10 кВ Курья</t>
  </si>
  <si>
    <t>ВЛ 10 кВ Доронино</t>
  </si>
  <si>
    <t>ВЛ 10 кВ Шабры</t>
  </si>
  <si>
    <t>ВЛ 10 кВ Фатеево</t>
  </si>
  <si>
    <t>ВЛ 10 кВ Леспромхоз</t>
  </si>
  <si>
    <t>ВЛ 10 кВ Звезда</t>
  </si>
  <si>
    <t>ВЛ 10 кВ Сулеймени</t>
  </si>
  <si>
    <t>ВЛ 10 кВ Ярково</t>
  </si>
  <si>
    <t xml:space="preserve">Исполнение постановления правительства Российской Федерации № 160 от 24.02.2009 п.22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t>
  </si>
  <si>
    <t>Тобольский район, Вагайский район, Уватский район</t>
  </si>
  <si>
    <t>Юг Тюменской обл., Тобольский район, Вагайский район, Уватский район</t>
  </si>
  <si>
    <t>ВЛ 10 кВ Верхний Роман</t>
  </si>
  <si>
    <t>ВЛ 10 кВ Зыряново</t>
  </si>
  <si>
    <t>ВЛ 10 кВ РЭС (Рембаза)</t>
  </si>
  <si>
    <t>ВЛ 10 кВ Вагай (Кольцующий)</t>
  </si>
  <si>
    <t>50</t>
  </si>
  <si>
    <t>Акт технического освидетельствования б/н от 31.03.2017г., Тобольское ТПО АО "Тюменьэнерго"</t>
  </si>
  <si>
    <t xml:space="preserve">Дальнейшая эксплуатация электроустановки разрешается до 31.03.2022г. </t>
  </si>
  <si>
    <t>Акт технического освидетельствования б/н от 22.06.2017г., Тобольское ТПО АО "Тюменьэнерго"</t>
  </si>
  <si>
    <t xml:space="preserve">Дальнейшая эксплуатация электроустановки разрешается до 22.06.2022г. </t>
  </si>
  <si>
    <t>Акт технического освидетельствования б/н от 27.06.2017г., Тобольское ТПО АО "Тюменьэнерго"</t>
  </si>
  <si>
    <t xml:space="preserve">Дальнейшая эксплуатация электроустановки разрешается до 27.06.2022г. </t>
  </si>
  <si>
    <t>1994</t>
  </si>
  <si>
    <t>2000</t>
  </si>
  <si>
    <t>ВЛ 10 кВ Шилово</t>
  </si>
  <si>
    <t>2014</t>
  </si>
  <si>
    <t>1980</t>
  </si>
  <si>
    <t>2010</t>
  </si>
  <si>
    <t>2015</t>
  </si>
  <si>
    <t>1996</t>
  </si>
  <si>
    <t>1997</t>
  </si>
  <si>
    <t>1995</t>
  </si>
  <si>
    <t>2016</t>
  </si>
  <si>
    <t>2001</t>
  </si>
  <si>
    <t>2013</t>
  </si>
  <si>
    <t>2002</t>
  </si>
  <si>
    <t>2017</t>
  </si>
  <si>
    <t>1999</t>
  </si>
  <si>
    <t>2005</t>
  </si>
  <si>
    <t>Акт технического освидетельствования б/н от 31.12.2017г., Тобольское ТПО АО "Тюменьэнерго"</t>
  </si>
  <si>
    <t>Дальнейшая эксплуатация электроустановки разрешается до от 31.12.2022г.</t>
  </si>
  <si>
    <t>расширение</t>
  </si>
  <si>
    <t xml:space="preserve"> Расширение просек ВЛ 10 кВ Тобольского ТПО в границах охранной зоны 1124,4 Га</t>
  </si>
  <si>
    <t xml:space="preserve"> Расширение просек. Объем вырубки  - 1124,4 Га</t>
  </si>
  <si>
    <t>от «__» _____ 20___ г. №___</t>
  </si>
  <si>
    <t>I_TP3600.VL.0094</t>
  </si>
  <si>
    <t>Цели (указать укрупненные цели в соответствии с приложением ___)</t>
  </si>
  <si>
    <t>Доведение ширины просеки до границ охранной зоны</t>
  </si>
  <si>
    <t>от «__» _____ 2015 г. №___</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</si>
  <si>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</si>
  <si>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</si>
  <si>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</si>
  <si>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</si>
  <si>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</si>
  <si>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</si>
  <si>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</si>
  <si>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</si>
  <si>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</si>
  <si>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</si>
  <si>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</si>
  <si>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</si>
  <si>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</si>
  <si>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</si>
  <si>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</si>
  <si>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</si>
  <si>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</si>
  <si>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</si>
  <si>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</si>
  <si>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</si>
  <si>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</si>
  <si>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</si>
  <si>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применимо</t>
  </si>
  <si>
    <t>П</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</si>
  <si>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</si>
  <si>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</si>
  <si>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Финансирование 467,952384 млн. руб. с НДС</t>
  </si>
  <si>
    <t xml:space="preserve"> Физические единицы ввода по объекту не предусмотрены</t>
  </si>
  <si>
    <t>АО  "Россети Тюмень"</t>
  </si>
  <si>
    <t>не относится</t>
  </si>
  <si>
    <t>Целью данного инвестиционного проекта является повышение надежности, электроснабжения потребителей электрической энергии Юга Тюменской области. В данном инвестиционном проекте планируется выполнить расширение существующих просек ВЛ 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В целях повышения устойчивости воздушных линий электропередачи к воздействию неблагоприятных природных явлений, обеспечения соответствия ширины просек нормативным требованиям, а также для обеспечения надёжного функционирования электросетевого комплекса разработана и утверждена Распоряжением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</si>
  <si>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Акты технического обследования в количестве 80 шт. №б/н от 30.06.2017г., Тобольское ТПО АО "Тюменьэнерго"</t>
  </si>
  <si>
    <t>Включить в инвестиционную программу АО "Тюменьэнерго"  для выполнения реконструкции</t>
  </si>
  <si>
    <t>Акт технического освидетельствования б/н от 22.05.2018г., Тобольское ТПО АО "Тюменьэнерго"</t>
  </si>
  <si>
    <t>Дальнейшая эксплуатация электроустановки разрешается до от 22.05.2023г.</t>
  </si>
  <si>
    <t>Акт технического освидетельствования б/н от 29.03.2019г., Тобольское ТПО АО "Тюменьэнерго"</t>
  </si>
  <si>
    <t>Дальнейшая эксплуатация электроустановки разрешается до от 29.03.2024г.</t>
  </si>
  <si>
    <t>Акт технического освидетельствования б/н от 05.04.2017г., Тобольское ТПО АО "Тюменьэнерго"</t>
  </si>
  <si>
    <t xml:space="preserve">Дальнейшая эксплуатация электроустановки разрешается до 05.04.2022г. </t>
  </si>
  <si>
    <t>Акт технического освидетельствования б/н от 15.08.2019г., Тобольское ТПО АО "Тюменьэнерго"</t>
  </si>
  <si>
    <t>Дальнейшая эксплуатация электроустановки разрешается до от 15.08.2024г.</t>
  </si>
  <si>
    <t>Акт технического освидетельствования б/н от 28.02.2018г., Тобольское ТПО АО "Тюменьэнерго"</t>
  </si>
  <si>
    <t>Дальнейшая эксплуатация электроустановки разрешается до от 28.02.2023г.</t>
  </si>
  <si>
    <t>Акт технического освидетельствования б/н от 31.12.2018г., Тобольское ТПО АО "Тюменьэнерго"</t>
  </si>
  <si>
    <t>Дальнейшая эксплуатация электроустановки разрешается до от 31.12.2023г.</t>
  </si>
  <si>
    <t>Акт технического освидетельствования б/н от 25.06.2019г., Тобольское ТПО АО "Тюменьэнерго"</t>
  </si>
  <si>
    <t>Дальнейшая эксплуатация электроустановки разрешается до от 25.06.2024г.</t>
  </si>
  <si>
    <t>Акт технического освидетельствования б/н от 25.02.2019г., Тобольское ТПО АО "Тюменьэнерго"</t>
  </si>
  <si>
    <t>Дальнейшая эксплуатация электроустановки разрешается до от 25.02.2024г.</t>
  </si>
  <si>
    <t>Акт технического освидетельствования б/н от 14.02.2019г., Тобольское ТПО АО "Тюменьэнерго"</t>
  </si>
  <si>
    <t>Дальнейшая эксплуатация электроустановки разрешается до от 14.02.2024г.</t>
  </si>
  <si>
    <t>Акт технического освидетельствования б/н от 31.12.2019г., Тобольское ТПО АО "Тюменьэнерго"</t>
  </si>
  <si>
    <t>Дальнейшая эксплуатация электроустановки разрешается до от 31.12.2024г.</t>
  </si>
  <si>
    <t>воздушных линий электропередачи, км</t>
  </si>
  <si>
    <t>0.2 Реконструкция, модернизация, техническое перевооружение</t>
  </si>
  <si>
    <t>АО "РОССЕТИ ТЮМЕНЬ"</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</si>
  <si>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</si>
  <si>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</si>
  <si>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</si>
  <si>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 xml:space="preserve">ВЛ 10 кВ </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</si>
  <si>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</si>
  <si>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</si>
  <si>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</si>
  <si>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</si>
  <si>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</si>
  <si>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</si>
  <si>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</si>
  <si>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</si>
  <si>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</si>
  <si>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</si>
  <si>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</si>
  <si>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</si>
  <si>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</si>
  <si>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</si>
  <si>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</si>
  <si>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</si>
  <si>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</si>
  <si>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</si>
  <si>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</si>
  <si>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</si>
  <si>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</si>
  <si>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</si>
  <si>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</si>
  <si>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</si>
  <si>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</si>
  <si>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</si>
  <si>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</si>
  <si>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</si>
  <si>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</si>
  <si>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</si>
  <si>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</si>
  <si>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</si>
  <si>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</si>
  <si>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</si>
  <si>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</si>
  <si>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</si>
  <si>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</si>
  <si>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</si>
  <si>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</si>
  <si>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</si>
  <si>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</si>
  <si>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</si>
  <si>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</si>
  <si>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</si>
  <si>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</si>
  <si>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</si>
  <si>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</si>
  <si>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</si>
  <si>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</si>
  <si>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</si>
  <si>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</si>
  <si>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</si>
  <si>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</si>
  <si>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</si>
  <si>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</si>
  <si>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</si>
  <si>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</si>
  <si>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</si>
  <si>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</si>
  <si>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</si>
  <si>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</si>
  <si>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</si>
  <si>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</si>
  <si>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</si>
  <si>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</si>
  <si>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</si>
  <si>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</si>
  <si>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</si>
  <si>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</si>
  <si>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</si>
  <si>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</si>
  <si>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</si>
  <si>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</si>
  <si>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</si>
  <si>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</si>
  <si>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</si>
  <si>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</si>
  <si>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</si>
  <si>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</si>
  <si>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</si>
  <si>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</si>
  <si>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1.12.</t>
  </si>
  <si>
    <t>3.7.</t>
  </si>
  <si>
    <t>Факт (предложения по корректировке плана)</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</si>
  <si>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</si>
  <si>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</si>
  <si>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</si>
  <si>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</si>
  <si>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</si>
  <si>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</si>
  <si>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</si>
  <si>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</si>
  <si>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2024</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</si>
  <si>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</si>
  <si>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</si>
  <si>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16/2021/35 от 29.04.2021 . ООО "СМУ-9"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</si>
  <si>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</si>
  <si>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</si>
  <si>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</si>
  <si>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</si>
  <si>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</si>
  <si>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</si>
  <si>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</si>
  <si>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"СМУ-9"</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</si>
  <si>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</si>
  <si>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</si>
  <si>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</si>
  <si>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</si>
  <si>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</si>
  <si>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</si>
  <si>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</si>
  <si>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</si>
  <si>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</si>
  <si>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</si>
  <si>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Дальнейшая эксплуатация электроустановки разрешается до 28.08.2026г. </t>
  </si>
  <si>
    <t>Дальнейшая эксплуатация электроустановки разрешается до от 31.12.2025г.</t>
  </si>
  <si>
    <t>Дальнейшая эксплуатация электроустановки разрешается до от 25.06.2025г.</t>
  </si>
  <si>
    <t>Дальнейшая эксплуатация электроустановки разрешается до от 21.09.2025г.</t>
  </si>
  <si>
    <t>Дальнейшая эксплуатация электроустановки разрешается до от 25.04.2026г.</t>
  </si>
  <si>
    <t>Дальнейшая эксплуатация электроустановки разрешается до от 31.05.2026г.</t>
  </si>
  <si>
    <t xml:space="preserve">Дальнейшая эксплуатация электроустановки разрешается до 26.04.2026г. </t>
  </si>
  <si>
    <t xml:space="preserve">Дальнейшая эксплуатация электроустановки разрешается до 22.04.2026г. </t>
  </si>
  <si>
    <t>Дальнейшая эксплуатация электроустановки разрешается до от 10.09.2025г.</t>
  </si>
  <si>
    <t xml:space="preserve">Дальнейшая эксплуатация электроустановки разрешается до 30.06.2026г. </t>
  </si>
  <si>
    <t>Дальнейшая эксплуатация электроустановки разрешается до от 31.12.2026г.</t>
  </si>
  <si>
    <t>Акт технического освидетельствования б/н от 28.08.2021г., Тобольское ТПО АО "Россети Тюмень"</t>
  </si>
  <si>
    <t>Акт технического освидетельствования б/н от 31.12.2021г., Тобольское ТПО АО "Россети Тюмень"</t>
  </si>
  <si>
    <t>Акт технического освидетельствования б/н от 31.12.2020г., Тобольское ТПО АО "Россети Тюмень"</t>
  </si>
  <si>
    <t>Акт технического освидетельствования б/н от 25.06.2020г., Тобольское ТПО АО "Россети Тюмень"</t>
  </si>
  <si>
    <t>Акт технического освидетельствования б/н от 21.09.2020г., Тобольское ТПО АО "Россети Тюмень"</t>
  </si>
  <si>
    <t>Акт технического освидетельствования б/н от 25.04.2021г., Тобольское ТПО АО "Россети Тюмень"</t>
  </si>
  <si>
    <t>Акт технического освидетельствования б/н от 31.05.2021г., Тобольское ТПО АО "Россети Тюмень"</t>
  </si>
  <si>
    <t>Акт технического освидетельствования б/н от 26.04.2021г., Тобольское ТПО АО "Россети Тюмень"</t>
  </si>
  <si>
    <t>Акт технического освидетельствования б/н от 22.04.2021г., Тобольское ТПО АО "Россети Тюмень"</t>
  </si>
  <si>
    <t>Акт технического освидетельствования б/н от 10.09.2020г., Тобольское ТПО АО "Россети Тюмень"</t>
  </si>
  <si>
    <t>Акт технического освидетельствования б/н от 30.06.2021г., Тобольское ТПО АО "Россети Тюмень"</t>
  </si>
  <si>
    <t>2020.0002</t>
  </si>
  <si>
    <t>Филиал АО "Россети Тюмень" ТюмЭС</t>
  </si>
  <si>
    <t>Реконструкция и техперевооружение электросетевых объектов</t>
  </si>
  <si>
    <t>12.2023</t>
  </si>
  <si>
    <t>СМР</t>
  </si>
  <si>
    <t>Предварительный расчет стоимости работ</t>
  </si>
  <si>
    <t>ОК</t>
  </si>
  <si>
    <t>ООО "СМУ-9"</t>
  </si>
  <si>
    <t>32009847045</t>
  </si>
  <si>
    <t>www.roseltorg.ru</t>
  </si>
  <si>
    <t>28.12.2020</t>
  </si>
  <si>
    <t>25.12.2020</t>
  </si>
  <si>
    <t>22.03.2021</t>
  </si>
  <si>
    <t>09.04.2021</t>
  </si>
  <si>
    <t>03.03.2021</t>
  </si>
  <si>
    <t>29.04.2021</t>
  </si>
  <si>
    <t>15.11.2022</t>
  </si>
  <si>
    <t>Победителем признан Участник с ненаименьшей ценой, т.к. по результатам ранжировки набрал наивысший балл за счетопыта выполнения аналогичных работ и положительной репутации.</t>
  </si>
  <si>
    <t>ООО "М-Сетьстрой"</t>
  </si>
  <si>
    <t>ООО "РАСТАМ-Экология"</t>
  </si>
  <si>
    <t>ООО "АВАЛОН"</t>
  </si>
  <si>
    <t>Выполнение работ по доведению просек трасс ВЛ 10кВ до нормативной ширины в границах охранной зоны (1 этап)Тобольского ТПО филиала АО "Россети Тюмень" - "Тюменские электрические сети"</t>
  </si>
  <si>
    <t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t>
  </si>
  <si>
    <t>нд</t>
  </si>
  <si>
    <t>Тюменская область</t>
  </si>
  <si>
    <t>Раздел 5. Показатели инвестиционного проекта</t>
  </si>
  <si>
    <t xml:space="preserve">Факт 2021 года </t>
  </si>
  <si>
    <t>Год 2022</t>
  </si>
  <si>
    <t>Утвержденный план</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</si>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</sst>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
    <numFmt numFmtId="171" formatCode="_(* #,##0_);_(* \(#,##0\);_(* &quot;-&quot;_);_(@_)"/>
    <numFmt numFmtId="172" formatCode="_(* #,##0.00_);_(* \(#,##0.00\);_(* &quot;-&quot;_);_(@_)"/>
    <numFmt numFmtId="173" formatCode="0.0000"/>
    <numFmt numFmtId="174" formatCode="0.000000"/>
    <numFmt numFmtId="175" formatCode="0_ ;\-0\ "/>
    <numFmt numFmtId="176"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2"/>
      <name val="Times New Roman"/>
      <family val="1"/>
      <charset val="204"/>
    </font>
    <font>
      <b/>
      <sz val="10"/>
      <name val="Times New Roman"/>
      <family val="1"/>
      <charset val="204"/>
    </font>
    <font>
      <i/>
      <sz val="10"/>
      <name val="Times New Roman"/>
      <family val="1"/>
      <charset val="204"/>
    </font>
    <font>
      <b/>
      <sz val="12"/>
      <color indexed="8"/>
      <name val="Calibri"/>
      <family val="2"/>
      <charset val="204"/>
    </font>
    <font>
      <b/>
      <sz val="12"/>
      <color indexed="8"/>
      <name val="Times New Roman"/>
      <family val="1"/>
      <charset val="204"/>
    </font>
    <font>
      <b/>
      <sz val="12"/>
      <color indexed="10"/>
      <name val="Times New Roman"/>
      <family val="1"/>
      <charset val="204"/>
    </font>
    <font>
      <sz val="12"/>
      <color theme="1"/>
      <name val="Calibri"/>
      <family val="2"/>
      <charset val="204"/>
      <scheme val="minor"/>
    </font>
    <font>
      <sz val="12"/>
      <color indexed="8"/>
      <name val="Times New Roman"/>
      <family val="1"/>
      <charset val="204"/>
    </font>
    <font>
      <b/>
      <u/>
      <sz val="11"/>
      <color theme="1"/>
      <name val="Times New Roman"/>
      <family val="1"/>
      <charset val="204"/>
    </font>
    <font>
      <b/>
      <u/>
      <sz val="10"/>
      <color theme="1"/>
      <name val="Times New Roman"/>
      <family val="1"/>
      <charset val="204"/>
    </font>
    <font>
      <sz val="22"/>
      <name val="Times New Roman"/>
      <family val="1"/>
      <charset val="204"/>
    </font>
    <font>
      <b/>
      <u/>
      <sz val="12"/>
      <color theme="1"/>
      <name val="Times New Roman"/>
      <family val="1"/>
      <charset val="204"/>
    </font>
    <font>
      <sz val="2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rgb="FFFF0000"/>
      <name val="Times New Roman"/>
      <family val="1"/>
      <charset val="204"/>
    </font>
    <font>
      <sz val="10"/>
      <color indexed="8"/>
      <name val="Times New Roman"/>
      <family val="1"/>
      <charset val="204"/>
    </font>
    <font>
      <sz val="11"/>
      <color indexed="8"/>
      <name val="Times New Roman"/>
      <family val="1"/>
      <charset val="204"/>
    </font>
    <font>
      <sz val="10"/>
      <color rgb="FF00000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45" fillId="0" borderId="0"/>
    <xf numFmtId="0" fontId="56" fillId="0" borderId="0"/>
    <xf numFmtId="0" fontId="11" fillId="0" borderId="0"/>
    <xf numFmtId="0" fontId="11" fillId="0" borderId="0"/>
    <xf numFmtId="164" fontId="1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5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0" borderId="1" xfId="0" applyBorder="1" applyAlignment="1">
      <alignment horizontal="center" vertical="top"/>
    </xf>
    <xf numFmtId="0" fontId="0" fillId="0" borderId="1" xfId="0" applyFill="1" applyBorder="1" applyAlignment="1">
      <alignment horizontal="center" vertical="top" wrapText="1"/>
    </xf>
    <xf numFmtId="0" fontId="0" fillId="0" borderId="1" xfId="0" applyFill="1" applyBorder="1" applyAlignment="1">
      <alignment vertical="top" wrapText="1"/>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30" xfId="2" applyFont="1" applyFill="1" applyBorder="1" applyAlignment="1">
      <alignment horizontal="center"/>
    </xf>
    <xf numFmtId="0" fontId="41" fillId="0" borderId="31" xfId="2" applyFont="1" applyFill="1" applyBorder="1" applyAlignment="1">
      <alignment horizontal="center"/>
    </xf>
    <xf numFmtId="0" fontId="46" fillId="25" borderId="1" xfId="2" applyFont="1" applyFill="1" applyBorder="1" applyAlignment="1">
      <alignment horizontal="center" vertical="center" wrapText="1"/>
    </xf>
    <xf numFmtId="0" fontId="41" fillId="0" borderId="33" xfId="2" applyFont="1" applyFill="1" applyBorder="1" applyAlignment="1">
      <alignment horizontal="center" vertical="top" wrapText="1"/>
    </xf>
    <xf numFmtId="0" fontId="46" fillId="25" borderId="1" xfId="2" applyFont="1" applyFill="1" applyBorder="1" applyAlignment="1">
      <alignment horizontal="center" vertical="center"/>
    </xf>
    <xf numFmtId="0" fontId="41" fillId="0" borderId="33" xfId="2" applyFont="1" applyFill="1" applyBorder="1" applyAlignment="1">
      <alignment horizontal="center" vertical="center" wrapText="1"/>
    </xf>
    <xf numFmtId="14" fontId="46" fillId="0" borderId="1" xfId="2" applyNumberFormat="1" applyFont="1" applyBorder="1" applyAlignment="1">
      <alignment horizontal="center" vertical="center"/>
    </xf>
    <xf numFmtId="0" fontId="46" fillId="0" borderId="1" xfId="2" applyNumberFormat="1" applyFont="1" applyFill="1" applyBorder="1" applyAlignment="1">
      <alignment horizontal="center" vertical="top" wrapText="1"/>
    </xf>
    <xf numFmtId="0" fontId="46" fillId="25" borderId="1" xfId="2" applyNumberFormat="1" applyFont="1" applyFill="1" applyBorder="1" applyAlignment="1">
      <alignment horizontal="center" vertical="center" wrapText="1"/>
    </xf>
    <xf numFmtId="9" fontId="46" fillId="25"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0" fontId="46" fillId="0" borderId="1" xfId="2" applyFont="1" applyFill="1" applyBorder="1"/>
    <xf numFmtId="0" fontId="46" fillId="0" borderId="1" xfId="2" applyFont="1" applyBorder="1" applyAlignment="1">
      <alignment horizontal="center" vertical="center" wrapText="1"/>
    </xf>
    <xf numFmtId="0" fontId="11" fillId="0" borderId="10" xfId="62" applyFont="1" applyBorder="1" applyAlignment="1">
      <alignment horizontal="center" vertical="top"/>
    </xf>
    <xf numFmtId="0" fontId="43" fillId="0" borderId="1" xfId="0" applyFont="1" applyFill="1" applyBorder="1" applyAlignment="1">
      <alignment vertical="center" wrapText="1"/>
    </xf>
    <xf numFmtId="0" fontId="43" fillId="0" borderId="2" xfId="0" applyFont="1" applyFill="1" applyBorder="1" applyAlignment="1">
      <alignment vertical="center" wrapText="1"/>
    </xf>
    <xf numFmtId="0" fontId="43" fillId="0" borderId="6" xfId="0" applyFont="1" applyFill="1" applyBorder="1" applyAlignment="1">
      <alignment vertical="center" wrapText="1"/>
    </xf>
    <xf numFmtId="0" fontId="59" fillId="0" borderId="1" xfId="0" applyFont="1" applyFill="1" applyBorder="1" applyAlignment="1">
      <alignment vertical="center" wrapText="1"/>
    </xf>
    <xf numFmtId="0" fontId="43" fillId="0" borderId="6" xfId="0" applyFont="1" applyFill="1" applyBorder="1" applyAlignment="1">
      <alignment horizontal="left" vertical="center" wrapText="1"/>
    </xf>
    <xf numFmtId="0" fontId="43" fillId="0" borderId="2" xfId="0" applyFont="1" applyFill="1" applyBorder="1" applyAlignment="1">
      <alignment horizontal="left" vertical="center" wrapText="1"/>
    </xf>
    <xf numFmtId="0" fontId="0" fillId="0" borderId="2" xfId="0" applyFill="1" applyBorder="1" applyAlignment="1">
      <alignment vertical="center" wrapText="1"/>
    </xf>
    <xf numFmtId="0" fontId="0" fillId="0" borderId="6" xfId="0" applyFill="1" applyBorder="1" applyAlignment="1">
      <alignment vertical="center" wrapText="1"/>
    </xf>
    <xf numFmtId="0" fontId="59" fillId="26" borderId="1" xfId="0" applyFont="1" applyFill="1" applyBorder="1" applyAlignment="1">
      <alignment vertical="center" wrapText="1"/>
    </xf>
    <xf numFmtId="0" fontId="60" fillId="0" borderId="2" xfId="0" applyFont="1" applyFill="1" applyBorder="1" applyAlignment="1">
      <alignment vertical="center" wrapText="1"/>
    </xf>
    <xf numFmtId="0" fontId="60" fillId="0" borderId="6" xfId="0" applyFont="1" applyFill="1" applyBorder="1" applyAlignment="1">
      <alignment vertical="center" wrapText="1"/>
    </xf>
    <xf numFmtId="0" fontId="60" fillId="26" borderId="6" xfId="0" applyFont="1" applyFill="1" applyBorder="1" applyAlignment="1">
      <alignment vertical="center" wrapText="1"/>
    </xf>
    <xf numFmtId="0" fontId="43" fillId="26" borderId="6" xfId="0" applyFont="1" applyFill="1" applyBorder="1" applyAlignment="1">
      <alignment vertical="center" wrapText="1"/>
    </xf>
    <xf numFmtId="0" fontId="43" fillId="26" borderId="2" xfId="0" applyFont="1" applyFill="1" applyBorder="1" applyAlignment="1">
      <alignment vertical="center" wrapText="1"/>
    </xf>
    <xf numFmtId="0" fontId="61" fillId="0" borderId="2" xfId="0" applyFont="1" applyFill="1" applyBorder="1" applyAlignment="1">
      <alignment vertical="center" wrapText="1"/>
    </xf>
    <xf numFmtId="0" fontId="61" fillId="0" borderId="6" xfId="0" applyFont="1" applyFill="1" applyBorder="1" applyAlignment="1">
      <alignment vertical="center" wrapText="1"/>
    </xf>
    <xf numFmtId="49" fontId="41" fillId="0" borderId="30" xfId="2" applyNumberFormat="1" applyFont="1" applyFill="1" applyBorder="1" applyAlignment="1">
      <alignment horizontal="center"/>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2" fontId="43" fillId="0" borderId="2" xfId="0" applyNumberFormat="1" applyFont="1" applyFill="1" applyBorder="1" applyAlignment="1">
      <alignment vertical="center" wrapText="1"/>
    </xf>
    <xf numFmtId="2" fontId="43" fillId="0" borderId="1" xfId="0" applyNumberFormat="1" applyFont="1" applyFill="1" applyBorder="1" applyAlignment="1">
      <alignment vertical="center" wrapText="1"/>
    </xf>
    <xf numFmtId="0" fontId="11" fillId="0" borderId="0" xfId="62" applyFont="1" applyFill="1" applyBorder="1" applyAlignment="1">
      <alignment horizontal="left"/>
    </xf>
    <xf numFmtId="2" fontId="59" fillId="0" borderId="1" xfId="0" applyNumberFormat="1" applyFont="1" applyFill="1" applyBorder="1" applyAlignment="1">
      <alignment vertical="center" wrapText="1"/>
    </xf>
    <xf numFmtId="2" fontId="59" fillId="0" borderId="6" xfId="0" applyNumberFormat="1" applyFont="1" applyFill="1" applyBorder="1" applyAlignment="1">
      <alignment vertical="center" wrapText="1"/>
    </xf>
    <xf numFmtId="2" fontId="59" fillId="0" borderId="2" xfId="0" applyNumberFormat="1" applyFont="1" applyFill="1" applyBorder="1" applyAlignment="1">
      <alignment vertical="center" wrapText="1"/>
    </xf>
    <xf numFmtId="2" fontId="43" fillId="0" borderId="6" xfId="0" applyNumberFormat="1" applyFont="1" applyFill="1" applyBorder="1" applyAlignment="1">
      <alignment vertical="center" wrapText="1"/>
    </xf>
    <xf numFmtId="2" fontId="62" fillId="0" borderId="2" xfId="0" applyNumberFormat="1" applyFont="1" applyFill="1" applyBorder="1" applyAlignment="1">
      <alignment vertical="center" wrapText="1"/>
    </xf>
    <xf numFmtId="2" fontId="60" fillId="0" borderId="6" xfId="0" applyNumberFormat="1" applyFont="1" applyFill="1" applyBorder="1" applyAlignment="1">
      <alignment vertical="center" wrapText="1"/>
    </xf>
    <xf numFmtId="2" fontId="60" fillId="0" borderId="2" xfId="0" applyNumberFormat="1" applyFont="1" applyFill="1" applyBorder="1" applyAlignment="1">
      <alignment vertical="center" wrapText="1"/>
    </xf>
    <xf numFmtId="2" fontId="60" fillId="0" borderId="6" xfId="0" applyNumberFormat="1" applyFont="1" applyFill="1" applyBorder="1" applyAlignment="1">
      <alignment wrapText="1"/>
    </xf>
    <xf numFmtId="2" fontId="60" fillId="0" borderId="2" xfId="0" applyNumberFormat="1" applyFont="1" applyFill="1" applyBorder="1" applyAlignment="1">
      <alignment wrapText="1"/>
    </xf>
    <xf numFmtId="2" fontId="62" fillId="0" borderId="6" xfId="0" applyNumberFormat="1" applyFont="1" applyFill="1" applyBorder="1" applyAlignment="1">
      <alignment vertical="center" wrapText="1"/>
    </xf>
    <xf numFmtId="2" fontId="43" fillId="0" borderId="2" xfId="0" applyNumberFormat="1" applyFont="1" applyFill="1" applyBorder="1" applyAlignment="1">
      <alignment horizontal="left" vertical="center" wrapText="1"/>
    </xf>
    <xf numFmtId="2" fontId="43" fillId="0" borderId="6" xfId="0"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0" xfId="0" applyFont="1" applyFill="1" applyBorder="1" applyAlignment="1">
      <alignment vertical="center" wrapText="1"/>
    </xf>
    <xf numFmtId="0" fontId="43" fillId="0" borderId="0" xfId="62" applyFont="1" applyFill="1" applyBorder="1" applyAlignment="1">
      <alignment horizontal="center" vertical="center" wrapText="1"/>
    </xf>
    <xf numFmtId="49" fontId="43" fillId="0" borderId="0" xfId="62" applyNumberFormat="1" applyFont="1" applyFill="1" applyBorder="1" applyAlignment="1">
      <alignment horizontal="center" vertical="center" wrapText="1"/>
    </xf>
    <xf numFmtId="0" fontId="61" fillId="0" borderId="0" xfId="0" applyFont="1" applyFill="1" applyBorder="1" applyAlignment="1">
      <alignment vertical="center" wrapText="1"/>
    </xf>
    <xf numFmtId="0" fontId="11" fillId="0" borderId="0" xfId="62" applyFont="1" applyFill="1" applyAlignment="1">
      <alignment horizontal="center" vertical="center"/>
    </xf>
    <xf numFmtId="49" fontId="11" fillId="0" borderId="3" xfId="62" applyNumberFormat="1" applyFont="1" applyFill="1" applyBorder="1" applyAlignment="1">
      <alignment horizontal="center" vertical="center" wrapText="1"/>
    </xf>
    <xf numFmtId="2" fontId="11" fillId="0" borderId="1" xfId="0" applyNumberFormat="1" applyFont="1" applyFill="1" applyBorder="1" applyAlignment="1">
      <alignment horizontal="left" vertical="center" wrapText="1"/>
    </xf>
    <xf numFmtId="2" fontId="63" fillId="0" borderId="1" xfId="0" applyNumberFormat="1" applyFont="1" applyFill="1" applyBorder="1" applyAlignment="1">
      <alignment horizontal="left" vertical="center" wrapText="1"/>
    </xf>
    <xf numFmtId="0" fontId="11" fillId="0" borderId="1" xfId="1" applyFont="1" applyFill="1" applyBorder="1" applyAlignment="1">
      <alignment horizontal="center" vertical="center" wrapText="1"/>
    </xf>
    <xf numFmtId="0" fontId="11" fillId="0" borderId="1" xfId="62" applyFont="1" applyFill="1" applyBorder="1" applyAlignment="1">
      <alignment horizontal="center"/>
    </xf>
    <xf numFmtId="0" fontId="11" fillId="0" borderId="0" xfId="62" applyFont="1" applyFill="1" applyAlignment="1">
      <alignment horizontal="center"/>
    </xf>
    <xf numFmtId="0" fontId="10" fillId="0" borderId="0" xfId="1" applyFont="1" applyFill="1" applyAlignment="1">
      <alignment horizontal="center"/>
    </xf>
    <xf numFmtId="1" fontId="11" fillId="0" borderId="1" xfId="62" applyNumberFormat="1" applyFont="1" applyFill="1" applyBorder="1" applyAlignment="1">
      <alignment horizontal="center"/>
    </xf>
    <xf numFmtId="0" fontId="46" fillId="0" borderId="1" xfId="62" applyFont="1" applyFill="1" applyBorder="1" applyAlignment="1">
      <alignment horizontal="center" vertical="center" wrapText="1"/>
    </xf>
    <xf numFmtId="2" fontId="46" fillId="0" borderId="1" xfId="62" applyNumberFormat="1" applyFont="1" applyFill="1" applyBorder="1" applyAlignment="1">
      <alignment horizontal="center" vertical="center" wrapText="1"/>
    </xf>
    <xf numFmtId="14" fontId="46" fillId="25" borderId="1" xfId="2" applyNumberFormat="1" applyFont="1" applyFill="1" applyBorder="1" applyAlignment="1">
      <alignment horizontal="center" vertical="center"/>
    </xf>
    <xf numFmtId="0" fontId="11" fillId="0" borderId="0" xfId="2" applyFont="1" applyFill="1" applyAlignment="1">
      <alignment wrapText="1"/>
    </xf>
    <xf numFmtId="0" fontId="42" fillId="0" borderId="30" xfId="2" applyFont="1" applyFill="1" applyBorder="1" applyAlignment="1">
      <alignment horizontal="justify" vertical="center"/>
    </xf>
    <xf numFmtId="0" fontId="7" fillId="25" borderId="1" xfId="1" applyFont="1" applyFill="1" applyBorder="1" applyAlignment="1">
      <alignment horizontal="center" vertical="center" wrapText="1"/>
    </xf>
    <xf numFmtId="4" fontId="3" fillId="0" borderId="1" xfId="1" applyNumberFormat="1" applyBorder="1" applyAlignment="1">
      <alignment horizontal="center" vertical="center"/>
    </xf>
    <xf numFmtId="0" fontId="7" fillId="0" borderId="1" xfId="1" applyFont="1" applyFill="1" applyBorder="1" applyAlignment="1">
      <alignment vertical="center" wrapText="1"/>
    </xf>
    <xf numFmtId="0" fontId="11" fillId="0" borderId="0" xfId="2" applyFont="1" applyAlignment="1">
      <alignment vertical="center"/>
    </xf>
    <xf numFmtId="0" fontId="11" fillId="25" borderId="0" xfId="2" applyFont="1" applyFill="1" applyAlignment="1">
      <alignment vertical="center"/>
    </xf>
    <xf numFmtId="0" fontId="11" fillId="25" borderId="0" xfId="69" applyFont="1" applyFill="1" applyAlignment="1">
      <alignment vertical="center"/>
    </xf>
    <xf numFmtId="0" fontId="11" fillId="0" borderId="0" xfId="69" applyFont="1" applyAlignment="1">
      <alignment vertical="center"/>
    </xf>
    <xf numFmtId="0" fontId="66" fillId="0" borderId="0" xfId="70" applyFont="1" applyFill="1" applyAlignment="1"/>
    <xf numFmtId="0" fontId="10" fillId="25"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5" borderId="0" xfId="1" applyFont="1" applyFill="1" applyAlignment="1">
      <alignment horizontal="left" vertical="center"/>
    </xf>
    <xf numFmtId="0" fontId="66" fillId="0" borderId="0" xfId="70" applyFont="1" applyFill="1" applyAlignment="1">
      <alignment horizontal="center"/>
    </xf>
    <xf numFmtId="0" fontId="66" fillId="0" borderId="0" xfId="70" applyFont="1" applyFill="1" applyAlignment="1">
      <alignment horizontal="center" wrapText="1"/>
    </xf>
    <xf numFmtId="0" fontId="11" fillId="0" borderId="0" xfId="69" applyFont="1" applyFill="1" applyAlignment="1">
      <alignment vertical="center"/>
    </xf>
    <xf numFmtId="0" fontId="66" fillId="0" borderId="0" xfId="69" applyFont="1" applyFill="1" applyAlignment="1">
      <alignment vertical="center"/>
    </xf>
    <xf numFmtId="0" fontId="68" fillId="0" borderId="0" xfId="69" applyFont="1" applyFill="1" applyAlignment="1">
      <alignment vertical="center"/>
    </xf>
    <xf numFmtId="0" fontId="66" fillId="0" borderId="0" xfId="69" applyFont="1" applyAlignment="1">
      <alignment vertical="center"/>
    </xf>
    <xf numFmtId="0" fontId="66" fillId="0" borderId="0" xfId="70" applyFont="1" applyFill="1" applyAlignment="1">
      <alignment wrapText="1"/>
    </xf>
    <xf numFmtId="0" fontId="4" fillId="0" borderId="0" xfId="1" applyFont="1" applyFill="1" applyBorder="1" applyAlignment="1">
      <alignment horizontal="left" vertical="center"/>
    </xf>
    <xf numFmtId="0" fontId="4" fillId="25" borderId="0" xfId="1" applyFont="1" applyFill="1" applyBorder="1" applyAlignment="1">
      <alignment horizontal="left" vertical="center"/>
    </xf>
    <xf numFmtId="0" fontId="66" fillId="0" borderId="0" xfId="70" applyFont="1" applyFill="1" applyAlignment="1">
      <alignment horizontal="right"/>
    </xf>
    <xf numFmtId="2" fontId="66" fillId="0" borderId="0" xfId="70" applyNumberFormat="1" applyFont="1" applyFill="1" applyBorder="1" applyAlignment="1">
      <alignment vertical="center" wrapText="1"/>
    </xf>
    <xf numFmtId="0" fontId="42" fillId="0" borderId="0" xfId="2" applyFont="1" applyAlignment="1">
      <alignment vertical="center"/>
    </xf>
    <xf numFmtId="0" fontId="11" fillId="0" borderId="0" xfId="2" applyFont="1" applyAlignment="1">
      <alignment horizontal="right" vertical="center"/>
    </xf>
    <xf numFmtId="2" fontId="50" fillId="0" borderId="0" xfId="2" applyNumberFormat="1" applyFont="1" applyAlignment="1">
      <alignment horizontal="righ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6" fillId="0" borderId="0" xfId="70" applyFont="1" applyFill="1" applyAlignment="1">
      <alignment horizontal="left"/>
    </xf>
    <xf numFmtId="0" fontId="42" fillId="0" borderId="0" xfId="2" applyFont="1" applyAlignment="1">
      <alignment horizontal="center" vertical="center"/>
    </xf>
    <xf numFmtId="0" fontId="57"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4" fontId="29" fillId="0" borderId="37" xfId="7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34" xfId="2" applyFont="1" applyBorder="1" applyAlignment="1">
      <alignment vertical="center"/>
    </xf>
    <xf numFmtId="169" fontId="41" fillId="0" borderId="42" xfId="2" applyNumberFormat="1" applyFont="1" applyBorder="1" applyAlignment="1">
      <alignment vertical="center"/>
    </xf>
    <xf numFmtId="10" fontId="41" fillId="0" borderId="43" xfId="2" applyNumberFormat="1" applyFont="1" applyBorder="1" applyAlignment="1">
      <alignment vertical="center"/>
    </xf>
    <xf numFmtId="9" fontId="41" fillId="0" borderId="42"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4" xfId="2" applyNumberFormat="1" applyFont="1" applyBorder="1" applyAlignment="1">
      <alignment vertical="center"/>
    </xf>
    <xf numFmtId="10" fontId="41" fillId="0" borderId="38" xfId="2" applyNumberFormat="1" applyFont="1" applyBorder="1" applyAlignment="1">
      <alignment vertical="center"/>
    </xf>
    <xf numFmtId="170" fontId="11" fillId="0" borderId="0" xfId="2" applyNumberFormat="1" applyFont="1" applyAlignment="1">
      <alignment vertical="center"/>
    </xf>
    <xf numFmtId="2" fontId="11" fillId="0" borderId="0" xfId="2" applyNumberFormat="1" applyFont="1" applyAlignment="1">
      <alignment vertical="center"/>
    </xf>
    <xf numFmtId="0" fontId="11" fillId="0" borderId="45" xfId="2" applyFont="1" applyBorder="1" applyAlignment="1">
      <alignment vertical="center"/>
    </xf>
    <xf numFmtId="10" fontId="41" fillId="0" borderId="34"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9" fillId="0" borderId="0" xfId="2" applyFont="1" applyAlignment="1">
      <alignment vertical="center"/>
    </xf>
    <xf numFmtId="0" fontId="69"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70" fillId="0" borderId="0" xfId="2" applyFont="1" applyBorder="1" applyAlignment="1">
      <alignment vertical="center"/>
    </xf>
    <xf numFmtId="170" fontId="71" fillId="0" borderId="0" xfId="2" applyNumberFormat="1" applyFont="1" applyBorder="1" applyAlignment="1">
      <alignment horizontal="center" vertical="center"/>
    </xf>
    <xf numFmtId="170" fontId="71" fillId="25" borderId="0" xfId="2" applyNumberFormat="1" applyFont="1" applyFill="1" applyBorder="1" applyAlignment="1">
      <alignment horizontal="center" vertical="center"/>
    </xf>
    <xf numFmtId="0" fontId="70"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8" fontId="41" fillId="0" borderId="1" xfId="2" applyNumberFormat="1" applyFont="1" applyBorder="1" applyAlignment="1">
      <alignment horizontal="center" vertical="center"/>
    </xf>
    <xf numFmtId="168"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173" fontId="11" fillId="0" borderId="0" xfId="2" applyNumberFormat="1" applyFont="1" applyAlignment="1">
      <alignment vertical="center"/>
    </xf>
    <xf numFmtId="0" fontId="66" fillId="0" borderId="0" xfId="2" applyFont="1" applyAlignment="1">
      <alignment vertical="center"/>
    </xf>
    <xf numFmtId="0" fontId="66" fillId="25" borderId="0" xfId="2" applyFont="1" applyFill="1" applyAlignment="1">
      <alignment vertical="center"/>
    </xf>
    <xf numFmtId="0" fontId="58" fillId="0" borderId="1" xfId="2" applyFont="1" applyFill="1" applyBorder="1" applyAlignment="1">
      <alignment horizontal="center"/>
    </xf>
    <xf numFmtId="0" fontId="46" fillId="0" borderId="1" xfId="2" applyNumberFormat="1" applyFont="1" applyFill="1" applyBorder="1" applyAlignment="1">
      <alignment horizontal="left" vertical="top"/>
    </xf>
    <xf numFmtId="14" fontId="46" fillId="0" borderId="1" xfId="2" applyNumberFormat="1" applyFont="1" applyBorder="1" applyAlignment="1">
      <alignment horizontal="center" vertical="center" wrapText="1"/>
    </xf>
    <xf numFmtId="0" fontId="9" fillId="0" borderId="0" xfId="1" applyFont="1" applyAlignment="1">
      <alignment vertical="center" wrapText="1"/>
    </xf>
    <xf numFmtId="0" fontId="0" fillId="0" borderId="0" xfId="0" applyAlignment="1">
      <alignment wrapText="1"/>
    </xf>
    <xf numFmtId="0" fontId="6" fillId="0" borderId="0" xfId="1" applyFont="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 fillId="0" borderId="0" xfId="1" applyFont="1" applyFill="1" applyAlignment="1">
      <alignment horizontal="center" vertical="center"/>
    </xf>
    <xf numFmtId="4" fontId="7" fillId="0" borderId="1" xfId="75" applyNumberFormat="1" applyFont="1" applyFill="1" applyBorder="1" applyAlignment="1">
      <alignment horizontal="center" vertical="center"/>
    </xf>
    <xf numFmtId="0" fontId="72" fillId="0" borderId="0" xfId="2" applyFont="1" applyFill="1"/>
    <xf numFmtId="168" fontId="36" fillId="0" borderId="35" xfId="0" applyNumberFormat="1" applyFont="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4" fontId="0" fillId="0" borderId="1" xfId="0" applyNumberFormat="1" applyFont="1" applyFill="1" applyBorder="1" applyAlignment="1">
      <alignment horizontal="center" vertical="center"/>
    </xf>
    <xf numFmtId="0" fontId="0" fillId="0" borderId="0" xfId="0" applyAlignment="1">
      <alignment horizontal="center" vertical="center"/>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3"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4" applyFont="1" applyFill="1" applyBorder="1" applyAlignment="1">
      <alignment horizontal="left" vertical="center" wrapText="1"/>
    </xf>
    <xf numFmtId="175" fontId="11" fillId="0" borderId="1" xfId="73" applyNumberFormat="1" applyFont="1" applyFill="1" applyBorder="1" applyAlignment="1">
      <alignment horizontal="right" wrapText="1"/>
    </xf>
    <xf numFmtId="0" fontId="44" fillId="0" borderId="1" xfId="74" applyFont="1" applyFill="1" applyBorder="1" applyAlignment="1">
      <alignment horizontal="left" vertical="center" wrapText="1"/>
    </xf>
    <xf numFmtId="4" fontId="48" fillId="0" borderId="2" xfId="74"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4" applyNumberFormat="1" applyFont="1" applyFill="1" applyBorder="1" applyAlignment="1">
      <alignment horizontal="left" vertical="center" wrapText="1"/>
    </xf>
    <xf numFmtId="0" fontId="11" fillId="0" borderId="0" xfId="2" applyFont="1" applyFill="1" applyAlignment="1">
      <alignment vertical="top" wrapText="1"/>
    </xf>
    <xf numFmtId="0" fontId="49" fillId="0" borderId="0" xfId="2" applyFont="1" applyFill="1" applyAlignment="1">
      <alignment horizont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5" xfId="0" applyFont="1" applyBorder="1"/>
    <xf numFmtId="0" fontId="42" fillId="27" borderId="26" xfId="2" applyFont="1" applyFill="1" applyBorder="1" applyAlignment="1">
      <alignment horizontal="justify" vertical="top" wrapText="1"/>
    </xf>
    <xf numFmtId="168" fontId="39" fillId="27" borderId="35"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68" fontId="39" fillId="28" borderId="36"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68" fontId="36" fillId="29"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5" xfId="0" applyFont="1" applyFill="1" applyBorder="1" applyAlignment="1">
      <alignment horizontal="left" vertical="center" wrapText="1"/>
    </xf>
    <xf numFmtId="168" fontId="36" fillId="0" borderId="35" xfId="0" applyNumberFormat="1" applyFont="1" applyFill="1" applyBorder="1" applyAlignment="1">
      <alignment horizontal="left" vertical="center" wrapText="1"/>
    </xf>
    <xf numFmtId="0" fontId="39" fillId="28" borderId="36" xfId="0" applyFont="1" applyFill="1" applyBorder="1" applyAlignment="1">
      <alignment horizontal="left" vertical="center"/>
    </xf>
    <xf numFmtId="176"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176"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0" fontId="36" fillId="0" borderId="1" xfId="49" applyFont="1" applyFill="1" applyBorder="1"/>
    <xf numFmtId="0" fontId="46" fillId="0" borderId="30" xfId="2" applyFont="1" applyFill="1" applyBorder="1" applyAlignment="1">
      <alignment horizontal="center" vertical="top" wrapText="1"/>
    </xf>
    <xf numFmtId="168" fontId="39" fillId="0" borderId="36" xfId="0" applyNumberFormat="1" applyFont="1" applyFill="1" applyBorder="1" applyAlignment="1">
      <alignment horizontal="left" vertical="center"/>
    </xf>
    <xf numFmtId="2" fontId="66" fillId="0" borderId="0" xfId="7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9" fillId="0" borderId="0" xfId="2"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Fill="1" applyBorder="1" applyAlignment="1">
      <alignment horizontal="center" vertical="center"/>
    </xf>
    <xf numFmtId="0" fontId="65" fillId="0" borderId="0"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6" fillId="0" borderId="10" xfId="62" applyFont="1" applyFill="1" applyBorder="1" applyAlignment="1">
      <alignment horizontal="center" vertical="center" wrapText="1"/>
    </xf>
    <xf numFmtId="0" fontId="46" fillId="0" borderId="6" xfId="62" applyFont="1" applyFill="1" applyBorder="1" applyAlignment="1">
      <alignment horizontal="center" vertical="center" wrapText="1"/>
    </xf>
    <xf numFmtId="0" fontId="46" fillId="0" borderId="2"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49" fontId="8" fillId="0" borderId="0" xfId="1" applyNumberFormat="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43" fillId="0" borderId="3" xfId="62" applyFont="1" applyFill="1" applyBorder="1" applyAlignment="1">
      <alignment horizontal="center" vertical="center" wrapText="1"/>
    </xf>
    <xf numFmtId="0" fontId="40"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0" xfId="1" applyFont="1" applyAlignment="1">
      <alignment horizontal="center" vertical="center" wrapText="1"/>
    </xf>
    <xf numFmtId="2" fontId="66" fillId="0" borderId="0" xfId="70" applyNumberFormat="1" applyFont="1" applyFill="1" applyBorder="1" applyAlignment="1">
      <alignment horizontal="left" vertical="center" wrapText="1"/>
    </xf>
    <xf numFmtId="0" fontId="66" fillId="0" borderId="0" xfId="70" applyFont="1" applyFill="1" applyAlignment="1">
      <alignment horizontal="left"/>
    </xf>
    <xf numFmtId="0" fontId="67" fillId="0" borderId="0" xfId="1" applyFont="1" applyAlignment="1">
      <alignment horizontal="center" vertical="center"/>
    </xf>
    <xf numFmtId="0" fontId="66" fillId="0" borderId="0" xfId="70" applyFont="1" applyFill="1" applyAlignment="1">
      <alignment horizontal="left"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7" fillId="0" borderId="0" xfId="1" applyFont="1" applyFill="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xf>
    <xf numFmtId="0" fontId="67"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4" fillId="0" borderId="0" xfId="1" applyFont="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3" xfId="69"/>
    <cellStyle name="Обычный 2" xfId="3"/>
    <cellStyle name="Обычный 2 2" xfId="6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4"/>
    <cellStyle name="Обычный 6" xfId="46"/>
    <cellStyle name="Обычный 6 2" xfId="47"/>
    <cellStyle name="Обычный 6 2 2" xfId="48"/>
    <cellStyle name="Обычный 6 2 3" xfId="49"/>
    <cellStyle name="Обычный 7" xfId="1"/>
    <cellStyle name="Обычный 7 2" xfId="50"/>
    <cellStyle name="Обычный 7 3" xfId="75"/>
    <cellStyle name="Обычный 8" xfId="51"/>
    <cellStyle name="Обычный 9" xfId="68"/>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3"/>
    <cellStyle name="Финансовый 3" xfId="60"/>
    <cellStyle name="Финансовый 4" xfId="71"/>
    <cellStyle name="Финансовый 5" xfId="7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sharedStrings" Target="sharedStrings.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8" Type="http://schemas.openxmlformats.org/officeDocument/2006/relationships/worksheet" Target="worksheets/sheet8.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-9880240.761587685</c:v>
                </c:pt>
                <c:pt idx="1">
                  <c:v>-8311964.1545583522</c:v>
                </c:pt>
                <c:pt idx="2">
                  <c:v>-6995829.3141995436</c:v>
                </c:pt>
                <c:pt idx="3">
                  <c:v>-5890864.9313079147</c:v>
                </c:pt>
                <c:pt idx="4">
                  <c:v>-4962814.4575027628</c:v>
                </c:pt>
                <c:pt idx="5">
                  <c:v>-4183028.2129559806</c:v>
                </c:pt>
                <c:pt idx="6">
                  <c:v>-3527539.2315159538</c:v>
                </c:pt>
                <c:pt idx="7">
                  <c:v>-2976292.2542374828</c:v>
                </c:pt>
                <c:pt idx="8">
                  <c:v>-2512500.3890710883</c:v>
                </c:pt>
                <c:pt idx="9">
                  <c:v>-2122108.2069789232</c:v>
                </c:pt>
                <c:pt idx="10">
                  <c:v>-1793343.5861118345</c:v>
                </c:pt>
                <c:pt idx="11">
                  <c:v>-1516343.5649928104</c:v>
                </c:pt>
                <c:pt idx="12">
                  <c:v>-1282841.9220403549</c:v>
                </c:pt>
                <c:pt idx="13">
                  <c:v>-1085908.2447457626</c:v>
                </c:pt>
                <c:pt idx="14">
                  <c:v>-919729.95608199108</c:v>
                </c:pt>
                <c:pt idx="15">
                  <c:v>-779430.18544662779</c:v>
                </c:pt>
                <c:pt idx="16">
                  <c:v>-660915.55422815867</c:v>
                </c:pt>
                <c:pt idx="17">
                  <c:v>-560748.93155957328</c:v>
                </c:pt>
                <c:pt idx="18">
                  <c:v>-476043.03697555012</c:v>
                </c:pt>
                <c:pt idx="19">
                  <c:v>-404371.45098515763</c:v>
                </c:pt>
              </c:numCache>
            </c:numRef>
          </c:val>
          <c:smooth val="0"/>
          <c:extLst>
            <c:ext xmlns:c16="http://schemas.microsoft.com/office/drawing/2014/chart" uri="{C3380CC4-5D6E-409C-BE32-E72D297353CC}">
              <c16:uniqueId val="{00000000-7890-423A-876C-3C28FC8303B7}"/>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-452672868.96158767</c:v>
                </c:pt>
                <c:pt idx="1">
                  <c:v>-460984833.11614603</c:v>
                </c:pt>
                <c:pt idx="2">
                  <c:v>-467980662.43034559</c:v>
                </c:pt>
                <c:pt idx="3">
                  <c:v>-473871527.36165351</c:v>
                </c:pt>
                <c:pt idx="4">
                  <c:v>-478834341.81915629</c:v>
                </c:pt>
                <c:pt idx="5">
                  <c:v>-483017370.03211224</c:v>
                </c:pt>
                <c:pt idx="6">
                  <c:v>-486544909.26362818</c:v>
                </c:pt>
                <c:pt idx="7">
                  <c:v>-489521201.51786566</c:v>
                </c:pt>
                <c:pt idx="8">
                  <c:v>-492033701.90693676</c:v>
                </c:pt>
                <c:pt idx="9">
                  <c:v>-494155810.11391568</c:v>
                </c:pt>
                <c:pt idx="10">
                  <c:v>-495949153.70002753</c:v>
                </c:pt>
                <c:pt idx="11">
                  <c:v>-497465497.26502031</c:v>
                </c:pt>
                <c:pt idx="12">
                  <c:v>-498748339.18706065</c:v>
                </c:pt>
                <c:pt idx="13">
                  <c:v>-499834247.43180645</c:v>
                </c:pt>
                <c:pt idx="14">
                  <c:v>-500753977.38788843</c:v>
                </c:pt>
                <c:pt idx="15">
                  <c:v>-501533407.57333505</c:v>
                </c:pt>
                <c:pt idx="16">
                  <c:v>-502194323.12756324</c:v>
                </c:pt>
                <c:pt idx="17">
                  <c:v>-502755072.0591228</c:v>
                </c:pt>
                <c:pt idx="18">
                  <c:v>-503231115.09609836</c:v>
                </c:pt>
                <c:pt idx="19">
                  <c:v>-503635486.5470835</c:v>
                </c:pt>
              </c:numCache>
            </c:numRef>
          </c:val>
          <c:smooth val="0"/>
          <c:extLst>
            <c:ext xmlns:c16="http://schemas.microsoft.com/office/drawing/2014/chart" uri="{C3380CC4-5D6E-409C-BE32-E72D297353CC}">
              <c16:uniqueId val="{00000001-7890-423A-876C-3C28FC8303B7}"/>
            </c:ext>
          </c:extLst>
        </c:ser>
        <c:dLbls>
          <c:showLegendKey val="0"/>
          <c:showVal val="0"/>
          <c:showCatName val="0"/>
          <c:showSerName val="0"/>
          <c:showPercent val="0"/>
          <c:showBubbleSize val="0"/>
        </c:dLbls>
        <c:smooth val="0"/>
        <c:axId val="1175866768"/>
        <c:axId val="1175867328"/>
      </c:lineChart>
      <c:catAx>
        <c:axId val="1175866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175867328"/>
        <c:crosses val="autoZero"/>
        <c:auto val="1"/>
        <c:lblAlgn val="ctr"/>
        <c:lblOffset val="100"/>
        <c:noMultiLvlLbl val="0"/>
      </c:catAx>
      <c:valAx>
        <c:axId val="11758673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1758667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F_TP3600.PS.0034\F_TP3600.PS.003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F_TP3600.PS.0035\F_TP3600.PS.0035.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F_TP3600.PR.0011\F_TP3600.PR.001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I_PK3600.03.01\I_PK3600.03.0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I_PK3600.07.02\I_PK3600.07.0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I_PK3600.08\I_PK3600.08.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F_TP3600.PS.0024\F_TP3600.PS.0024.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81.378</v>
          </cell>
          <cell r="D23">
            <v>1.5589999999999999</v>
          </cell>
          <cell r="E23">
            <v>0</v>
          </cell>
          <cell r="F23">
            <v>79.819000000000003</v>
          </cell>
          <cell r="G23">
            <v>0</v>
          </cell>
          <cell r="H23">
            <v>1.8</v>
          </cell>
          <cell r="I23">
            <v>0</v>
          </cell>
          <cell r="J23">
            <v>0</v>
          </cell>
          <cell r="K23">
            <v>0</v>
          </cell>
          <cell r="L23"/>
          <cell r="M23"/>
          <cell r="N23"/>
          <cell r="O23"/>
          <cell r="P23"/>
          <cell r="Q23"/>
          <cell r="R23"/>
          <cell r="S23"/>
          <cell r="T23">
            <v>81.378</v>
          </cell>
          <cell r="U23">
            <v>1.5589999999999999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95.049000000000007</v>
          </cell>
          <cell r="D23">
            <v>1.766</v>
          </cell>
          <cell r="E23">
            <v>0</v>
          </cell>
          <cell r="F23">
            <v>93.283000000000001</v>
          </cell>
          <cell r="G23">
            <v>0</v>
          </cell>
          <cell r="H23">
            <v>1.8</v>
          </cell>
          <cell r="I23">
            <v>0</v>
          </cell>
          <cell r="J23">
            <v>0</v>
          </cell>
          <cell r="K23">
            <v>0</v>
          </cell>
          <cell r="L23"/>
          <cell r="M23"/>
          <cell r="N23"/>
          <cell r="O23"/>
          <cell r="P23"/>
          <cell r="Q23"/>
          <cell r="R23"/>
          <cell r="S23"/>
          <cell r="T23">
            <v>95.049000000000007</v>
          </cell>
          <cell r="U23">
            <v>1.766</v>
          </cell>
        </row>
      </sheetData>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399.65600000000001</v>
          </cell>
          <cell r="D23">
            <v>10.941000000000001</v>
          </cell>
          <cell r="E23">
            <v>375.85300000000001</v>
          </cell>
          <cell r="F23">
            <v>390.38099999999997</v>
          </cell>
          <cell r="G23">
            <v>1.665</v>
          </cell>
          <cell r="H23">
            <v>10.254</v>
          </cell>
          <cell r="I23">
            <v>0</v>
          </cell>
          <cell r="J23">
            <v>0</v>
          </cell>
          <cell r="K23">
            <v>0</v>
          </cell>
          <cell r="L23"/>
          <cell r="M23"/>
          <cell r="N23"/>
          <cell r="O23"/>
          <cell r="P23"/>
          <cell r="Q23"/>
          <cell r="R23"/>
          <cell r="S23"/>
          <cell r="T23">
            <v>399.65600000000001</v>
          </cell>
          <cell r="U23">
            <v>10.941000000000001</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7.1449999999999996</v>
          </cell>
          <cell r="D23">
            <v>0</v>
          </cell>
          <cell r="E23">
            <v>4.28</v>
          </cell>
          <cell r="F23">
            <v>4.7869999999999999</v>
          </cell>
          <cell r="G23">
            <v>2.2130000000000001</v>
          </cell>
          <cell r="H23">
            <v>4.7869999999999999</v>
          </cell>
          <cell r="I23">
            <v>0</v>
          </cell>
          <cell r="J23">
            <v>0</v>
          </cell>
          <cell r="K23">
            <v>0</v>
          </cell>
          <cell r="L23"/>
          <cell r="M23"/>
          <cell r="N23"/>
          <cell r="O23"/>
          <cell r="P23"/>
          <cell r="Q23"/>
          <cell r="R23"/>
          <cell r="S23"/>
          <cell r="T23">
            <v>7.1449999999999996</v>
          </cell>
          <cell r="U23">
            <v>0</v>
          </cell>
        </row>
      </sheetData>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13.571999999999999</v>
          </cell>
          <cell r="D23">
            <v>0</v>
          </cell>
          <cell r="E23">
            <v>1.0389999999999999</v>
          </cell>
          <cell r="F23">
            <v>11.587999999999999</v>
          </cell>
          <cell r="G23">
            <v>0</v>
          </cell>
          <cell r="H23">
            <v>1.274</v>
          </cell>
          <cell r="I23">
            <v>0</v>
          </cell>
          <cell r="J23">
            <v>0</v>
          </cell>
          <cell r="K23">
            <v>0</v>
          </cell>
          <cell r="L23"/>
          <cell r="M23"/>
          <cell r="N23"/>
          <cell r="O23"/>
          <cell r="P23"/>
          <cell r="Q23"/>
          <cell r="R23"/>
          <cell r="S23"/>
          <cell r="T23">
            <v>13.571999999999999</v>
          </cell>
          <cell r="U23">
            <v>0</v>
          </cell>
        </row>
      </sheetData>
      <sheetData sheetId="11" refreshError="1"/>
      <sheetData sheetId="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9.0890000000000004</v>
          </cell>
          <cell r="D23">
            <v>0</v>
          </cell>
          <cell r="E23">
            <v>6.798</v>
          </cell>
          <cell r="F23">
            <v>6.798</v>
          </cell>
          <cell r="G23">
            <v>0</v>
          </cell>
          <cell r="H23">
            <v>3.4969999999999999</v>
          </cell>
          <cell r="I23">
            <v>0</v>
          </cell>
          <cell r="J23">
            <v>0</v>
          </cell>
          <cell r="K23">
            <v>0</v>
          </cell>
          <cell r="L23"/>
          <cell r="M23"/>
          <cell r="N23"/>
          <cell r="O23"/>
          <cell r="P23"/>
          <cell r="Q23"/>
          <cell r="R23"/>
          <cell r="S23"/>
          <cell r="T23">
            <v>9.0890000000000004</v>
          </cell>
          <cell r="U23">
            <v>0</v>
          </cell>
        </row>
      </sheetData>
      <sheetData sheetId="11" refreshError="1"/>
      <sheetData sheetId="1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
      <sheetName val="6.2. Паспорт фин осв ввод "/>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566.96199999999999</v>
          </cell>
          <cell r="D23">
            <v>6.5510000000000002</v>
          </cell>
          <cell r="E23">
            <v>556.07899999999995</v>
          </cell>
          <cell r="F23">
            <v>550.41200000000003</v>
          </cell>
          <cell r="G23">
            <v>0</v>
          </cell>
          <cell r="H23">
            <v>12</v>
          </cell>
          <cell r="I23">
            <v>0</v>
          </cell>
          <cell r="J23">
            <v>0</v>
          </cell>
          <cell r="K23">
            <v>0</v>
          </cell>
          <cell r="L23"/>
          <cell r="M23"/>
          <cell r="N23"/>
          <cell r="O23"/>
          <cell r="P23"/>
          <cell r="Q23"/>
          <cell r="R23"/>
          <cell r="S23"/>
          <cell r="T23">
            <v>566.96199999999999</v>
          </cell>
          <cell r="U23">
            <v>6.5510000000000002</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6.bin"/><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 Id="rId9" Type="http://schemas.openxmlformats.org/officeDocument/2006/relationships/printerSettings" Target="../printerSettings/printerSettings27.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6.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 Id="rId7" Type="http://schemas.openxmlformats.org/officeDocument/2006/relationships/printerSettings" Target="../printerSettings/printerSettings44.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5" Type="http://schemas.openxmlformats.org/officeDocument/2006/relationships/printerSettings" Target="../printerSettings/printerSettings51.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6.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64.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74.bin"/><Relationship Id="rId3" Type="http://schemas.openxmlformats.org/officeDocument/2006/relationships/printerSettings" Target="../printerSettings/printerSettings69.bin"/><Relationship Id="rId7" Type="http://schemas.openxmlformats.org/officeDocument/2006/relationships/printerSettings" Target="../printerSettings/printerSettings73.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5" Type="http://schemas.openxmlformats.org/officeDocument/2006/relationships/printerSettings" Target="../printerSettings/printerSettings71.bin"/><Relationship Id="rId4" Type="http://schemas.openxmlformats.org/officeDocument/2006/relationships/printerSettings" Target="../printerSettings/printerSettings70.bin"/><Relationship Id="rId9" Type="http://schemas.openxmlformats.org/officeDocument/2006/relationships/printerSettings" Target="../printerSettings/printerSettings7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zoomScale="59" zoomScaleSheetLayoutView="59"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10</v>
      </c>
    </row>
    <row r="3" spans="1:17" s="12" customFormat="1" ht="18.75" x14ac:dyDescent="0.3">
      <c r="A3" s="17"/>
      <c r="C3" s="15" t="s">
        <v>67</v>
      </c>
    </row>
    <row r="4" spans="1:17" s="12" customFormat="1" ht="15.75" x14ac:dyDescent="0.2">
      <c r="A4" s="17"/>
    </row>
    <row r="5" spans="1:17" s="12" customFormat="1" ht="15.75" x14ac:dyDescent="0.25">
      <c r="A5" s="391" t="s">
        <v>671</v>
      </c>
      <c r="B5" s="391"/>
      <c r="C5" s="391"/>
      <c r="D5" s="113"/>
      <c r="E5" s="113"/>
    </row>
    <row r="6" spans="1:17" s="12" customFormat="1" ht="15.75" x14ac:dyDescent="0.2">
      <c r="A6" s="17"/>
    </row>
    <row r="7" spans="1:17" s="12" customFormat="1" ht="18.75" x14ac:dyDescent="0.2">
      <c r="A7" s="395" t="s">
        <v>9</v>
      </c>
      <c r="B7" s="395"/>
      <c r="C7" s="395"/>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18.75" x14ac:dyDescent="0.2">
      <c r="A9" s="396" t="s">
        <v>555</v>
      </c>
      <c r="B9" s="396"/>
      <c r="C9" s="396"/>
      <c r="D9" s="124"/>
      <c r="E9" s="124"/>
      <c r="F9" s="124"/>
      <c r="G9" s="124"/>
      <c r="H9" s="124"/>
      <c r="I9" s="124"/>
      <c r="J9" s="124"/>
      <c r="K9" s="124"/>
      <c r="L9" s="124"/>
      <c r="M9" s="124"/>
      <c r="N9" s="124"/>
      <c r="O9" s="124"/>
      <c r="P9" s="13"/>
      <c r="Q9" s="13"/>
    </row>
    <row r="10" spans="1:17" s="12" customFormat="1" ht="18.75" x14ac:dyDescent="0.2">
      <c r="A10" s="397" t="s">
        <v>8</v>
      </c>
      <c r="B10" s="397"/>
      <c r="C10" s="397"/>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398" t="s">
        <v>523</v>
      </c>
      <c r="B12" s="398"/>
      <c r="C12" s="398"/>
      <c r="D12" s="13"/>
      <c r="E12" s="13"/>
      <c r="F12" s="13"/>
      <c r="G12" s="13"/>
      <c r="H12" s="13"/>
      <c r="I12" s="13"/>
      <c r="J12" s="13"/>
      <c r="K12" s="13"/>
      <c r="L12" s="13"/>
      <c r="M12" s="13"/>
      <c r="N12" s="13"/>
      <c r="O12" s="13"/>
      <c r="P12" s="13"/>
      <c r="Q12" s="13"/>
    </row>
    <row r="13" spans="1:17" s="12" customFormat="1" ht="18.75" x14ac:dyDescent="0.2">
      <c r="A13" s="392" t="s">
        <v>7</v>
      </c>
      <c r="B13" s="392"/>
      <c r="C13" s="392"/>
      <c r="D13" s="13"/>
      <c r="E13" s="13"/>
      <c r="F13" s="13"/>
      <c r="G13" s="13"/>
      <c r="H13" s="13"/>
      <c r="I13" s="13"/>
      <c r="J13" s="13"/>
      <c r="K13" s="13"/>
      <c r="L13" s="13"/>
      <c r="M13" s="13"/>
      <c r="N13" s="13"/>
      <c r="O13" s="13"/>
      <c r="P13" s="13"/>
      <c r="Q13" s="13"/>
    </row>
    <row r="14" spans="1:17" s="9" customFormat="1" ht="15.75" customHeight="1" x14ac:dyDescent="0.2">
      <c r="A14" s="125"/>
      <c r="B14" s="125"/>
      <c r="C14" s="125"/>
      <c r="D14" s="10"/>
      <c r="E14" s="10"/>
      <c r="F14" s="10"/>
      <c r="G14" s="10"/>
      <c r="H14" s="10"/>
      <c r="I14" s="10"/>
      <c r="J14" s="10"/>
      <c r="K14" s="10"/>
      <c r="L14" s="10"/>
      <c r="M14" s="10"/>
      <c r="N14" s="10"/>
      <c r="O14" s="10"/>
      <c r="P14" s="10"/>
      <c r="Q14" s="10"/>
    </row>
    <row r="15" spans="1:17" s="3" customFormat="1" ht="180.75" customHeight="1" x14ac:dyDescent="0.2">
      <c r="A15" s="399" t="s">
        <v>745</v>
      </c>
      <c r="B15" s="399"/>
      <c r="C15" s="399"/>
      <c r="D15" s="8"/>
      <c r="E15" s="8"/>
      <c r="F15" s="8"/>
      <c r="G15" s="8"/>
      <c r="H15" s="8"/>
      <c r="I15" s="8"/>
      <c r="J15" s="8"/>
      <c r="K15" s="8"/>
      <c r="L15" s="8"/>
      <c r="M15" s="8"/>
      <c r="N15" s="8"/>
      <c r="O15" s="8"/>
      <c r="P15" s="8"/>
      <c r="Q15" s="8"/>
    </row>
    <row r="16" spans="1:17" s="3" customFormat="1" ht="15" customHeight="1" x14ac:dyDescent="0.2">
      <c r="A16" s="392" t="s">
        <v>6</v>
      </c>
      <c r="B16" s="392"/>
      <c r="C16" s="392"/>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393" t="s">
        <v>388</v>
      </c>
      <c r="B18" s="394"/>
      <c r="C18" s="394"/>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5</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259</v>
      </c>
      <c r="C22" s="35" t="s">
        <v>581</v>
      </c>
      <c r="D22" s="28"/>
      <c r="E22" s="28"/>
      <c r="F22" s="28"/>
      <c r="G22" s="28"/>
      <c r="H22" s="28"/>
      <c r="I22" s="28"/>
      <c r="J22" s="28"/>
      <c r="K22" s="28"/>
      <c r="L22" s="28"/>
      <c r="M22" s="28"/>
      <c r="N22" s="28"/>
      <c r="O22" s="27"/>
      <c r="P22" s="27"/>
      <c r="Q22" s="27"/>
    </row>
    <row r="23" spans="1:17" s="3" customFormat="1" ht="41.25" customHeight="1" x14ac:dyDescent="0.2">
      <c r="A23" s="24" t="s">
        <v>63</v>
      </c>
      <c r="B23" s="34" t="s">
        <v>524</v>
      </c>
      <c r="C23" s="35" t="s">
        <v>525</v>
      </c>
      <c r="D23" s="28"/>
      <c r="E23" s="28"/>
      <c r="F23" s="28"/>
      <c r="G23" s="28"/>
      <c r="H23" s="28"/>
      <c r="I23" s="28"/>
      <c r="J23" s="28"/>
      <c r="K23" s="28"/>
      <c r="L23" s="28"/>
      <c r="M23" s="28"/>
      <c r="N23" s="28"/>
      <c r="O23" s="27"/>
      <c r="P23" s="27"/>
      <c r="Q23" s="27"/>
    </row>
    <row r="24" spans="1:17" s="3" customFormat="1" ht="22.5" customHeight="1" x14ac:dyDescent="0.2">
      <c r="A24" s="388"/>
      <c r="B24" s="389"/>
      <c r="C24" s="390"/>
      <c r="D24" s="28"/>
      <c r="E24" s="28"/>
      <c r="F24" s="28"/>
      <c r="G24" s="28"/>
      <c r="H24" s="28"/>
      <c r="I24" s="28"/>
      <c r="J24" s="28"/>
      <c r="K24" s="28"/>
      <c r="L24" s="28"/>
      <c r="M24" s="28"/>
      <c r="N24" s="28"/>
      <c r="O24" s="27"/>
      <c r="P24" s="27"/>
      <c r="Q24" s="27"/>
    </row>
    <row r="25" spans="1:17" s="31" customFormat="1" ht="58.5" customHeight="1" x14ac:dyDescent="0.2">
      <c r="A25" s="24" t="s">
        <v>62</v>
      </c>
      <c r="B25" s="111" t="s">
        <v>336</v>
      </c>
      <c r="C25" s="127" t="s">
        <v>549</v>
      </c>
      <c r="D25" s="33"/>
      <c r="E25" s="33"/>
      <c r="F25" s="33"/>
      <c r="G25" s="33"/>
      <c r="H25" s="33"/>
      <c r="I25" s="33"/>
      <c r="J25" s="33"/>
      <c r="K25" s="33"/>
      <c r="L25" s="33"/>
      <c r="M25" s="33"/>
      <c r="N25" s="32"/>
      <c r="O25" s="32"/>
      <c r="P25" s="32"/>
      <c r="Q25" s="32"/>
    </row>
    <row r="26" spans="1:17" s="31" customFormat="1" ht="42.75" customHeight="1" x14ac:dyDescent="0.2">
      <c r="A26" s="24" t="s">
        <v>61</v>
      </c>
      <c r="B26" s="111" t="s">
        <v>74</v>
      </c>
      <c r="C26" s="127" t="s">
        <v>747</v>
      </c>
      <c r="D26" s="33"/>
      <c r="E26" s="33"/>
      <c r="F26" s="33"/>
      <c r="G26" s="33"/>
      <c r="H26" s="33"/>
      <c r="I26" s="33"/>
      <c r="J26" s="33"/>
      <c r="K26" s="33"/>
      <c r="L26" s="33"/>
      <c r="M26" s="33"/>
      <c r="N26" s="32"/>
      <c r="O26" s="32"/>
      <c r="P26" s="32"/>
      <c r="Q26" s="32"/>
    </row>
    <row r="27" spans="1:17" s="31" customFormat="1" ht="51.75" customHeight="1" x14ac:dyDescent="0.2">
      <c r="A27" s="24" t="s">
        <v>59</v>
      </c>
      <c r="B27" s="111" t="s">
        <v>73</v>
      </c>
      <c r="C27" s="206" t="s">
        <v>487</v>
      </c>
      <c r="D27" s="33"/>
      <c r="E27" s="33"/>
      <c r="F27" s="33"/>
      <c r="G27" s="33"/>
      <c r="H27" s="33"/>
      <c r="I27" s="33"/>
      <c r="J27" s="33"/>
      <c r="K27" s="33"/>
      <c r="L27" s="33"/>
      <c r="M27" s="33"/>
      <c r="N27" s="32"/>
      <c r="O27" s="32"/>
      <c r="P27" s="32"/>
      <c r="Q27" s="32"/>
    </row>
    <row r="28" spans="1:17" s="31" customFormat="1" ht="42.75" customHeight="1" x14ac:dyDescent="0.2">
      <c r="A28" s="24" t="s">
        <v>58</v>
      </c>
      <c r="B28" s="111" t="s">
        <v>337</v>
      </c>
      <c r="C28" s="127" t="s">
        <v>411</v>
      </c>
      <c r="D28" s="33"/>
      <c r="E28" s="33"/>
      <c r="F28" s="33"/>
      <c r="G28" s="33"/>
      <c r="H28" s="33"/>
      <c r="I28" s="33"/>
      <c r="J28" s="33"/>
      <c r="K28" s="33"/>
      <c r="L28" s="33"/>
      <c r="M28" s="33"/>
      <c r="N28" s="32"/>
      <c r="O28" s="32"/>
      <c r="P28" s="32"/>
      <c r="Q28" s="32"/>
    </row>
    <row r="29" spans="1:17" s="31" customFormat="1" ht="51.75" customHeight="1" x14ac:dyDescent="0.2">
      <c r="A29" s="24" t="s">
        <v>56</v>
      </c>
      <c r="B29" s="111" t="s">
        <v>338</v>
      </c>
      <c r="C29" s="127" t="s">
        <v>411</v>
      </c>
      <c r="D29" s="33"/>
      <c r="E29" s="33"/>
      <c r="F29" s="33"/>
      <c r="G29" s="33"/>
      <c r="H29" s="33"/>
      <c r="I29" s="33"/>
      <c r="J29" s="33"/>
      <c r="K29" s="33"/>
      <c r="L29" s="33"/>
      <c r="M29" s="33"/>
      <c r="N29" s="32"/>
      <c r="O29" s="32"/>
      <c r="P29" s="32"/>
      <c r="Q29" s="32"/>
    </row>
    <row r="30" spans="1:17" s="31" customFormat="1" ht="51.75" customHeight="1" x14ac:dyDescent="0.2">
      <c r="A30" s="24" t="s">
        <v>54</v>
      </c>
      <c r="B30" s="111" t="s">
        <v>339</v>
      </c>
      <c r="C30" s="127" t="s">
        <v>411</v>
      </c>
      <c r="D30" s="33"/>
      <c r="E30" s="33"/>
      <c r="F30" s="33"/>
      <c r="G30" s="33"/>
      <c r="H30" s="33"/>
      <c r="I30" s="33"/>
      <c r="J30" s="33"/>
      <c r="K30" s="33"/>
      <c r="L30" s="33"/>
      <c r="M30" s="33"/>
      <c r="N30" s="32"/>
      <c r="O30" s="32"/>
      <c r="P30" s="32"/>
      <c r="Q30" s="32"/>
    </row>
    <row r="31" spans="1:17" s="31" customFormat="1" ht="51.75" customHeight="1" x14ac:dyDescent="0.2">
      <c r="A31" s="24" t="s">
        <v>72</v>
      </c>
      <c r="B31" s="38" t="s">
        <v>340</v>
      </c>
      <c r="C31" s="127" t="s">
        <v>411</v>
      </c>
      <c r="D31" s="33"/>
      <c r="E31" s="33"/>
      <c r="F31" s="33"/>
      <c r="G31" s="33"/>
      <c r="H31" s="33"/>
      <c r="I31" s="33"/>
      <c r="J31" s="33"/>
      <c r="K31" s="33"/>
      <c r="L31" s="33"/>
      <c r="M31" s="33"/>
      <c r="N31" s="32"/>
      <c r="O31" s="32"/>
      <c r="P31" s="32"/>
      <c r="Q31" s="32"/>
    </row>
    <row r="32" spans="1:17" s="31" customFormat="1" ht="51.75" customHeight="1" x14ac:dyDescent="0.2">
      <c r="A32" s="24" t="s">
        <v>70</v>
      </c>
      <c r="B32" s="38" t="s">
        <v>341</v>
      </c>
      <c r="C32" s="127" t="s">
        <v>411</v>
      </c>
      <c r="D32" s="33"/>
      <c r="E32" s="33"/>
      <c r="F32" s="33"/>
      <c r="G32" s="33"/>
      <c r="H32" s="33"/>
      <c r="I32" s="33"/>
      <c r="J32" s="33"/>
      <c r="K32" s="33"/>
      <c r="L32" s="33"/>
      <c r="M32" s="33"/>
      <c r="N32" s="32"/>
      <c r="O32" s="32"/>
      <c r="P32" s="32"/>
      <c r="Q32" s="32"/>
    </row>
    <row r="33" spans="1:17" s="31" customFormat="1" ht="101.25" customHeight="1" x14ac:dyDescent="0.2">
      <c r="A33" s="24" t="s">
        <v>69</v>
      </c>
      <c r="B33" s="38" t="s">
        <v>342</v>
      </c>
      <c r="C33" s="35" t="s">
        <v>556</v>
      </c>
      <c r="D33" s="33"/>
      <c r="E33" s="33"/>
      <c r="F33" s="33"/>
      <c r="G33" s="33"/>
      <c r="H33" s="33"/>
      <c r="I33" s="33"/>
      <c r="J33" s="33"/>
      <c r="K33" s="33"/>
      <c r="L33" s="33"/>
      <c r="M33" s="33"/>
      <c r="N33" s="32"/>
      <c r="O33" s="32"/>
      <c r="P33" s="32"/>
      <c r="Q33" s="32"/>
    </row>
    <row r="34" spans="1:17" ht="111" customHeight="1" x14ac:dyDescent="0.25">
      <c r="A34" s="24" t="s">
        <v>358</v>
      </c>
      <c r="B34" s="38" t="s">
        <v>343</v>
      </c>
      <c r="C34" s="35" t="s">
        <v>411</v>
      </c>
      <c r="D34" s="23"/>
      <c r="E34" s="23"/>
      <c r="F34" s="23"/>
      <c r="G34" s="23"/>
      <c r="H34" s="23"/>
      <c r="I34" s="23"/>
      <c r="J34" s="23"/>
      <c r="K34" s="23"/>
      <c r="L34" s="23"/>
      <c r="M34" s="23"/>
      <c r="N34" s="23"/>
      <c r="O34" s="23"/>
      <c r="P34" s="23"/>
      <c r="Q34" s="23"/>
    </row>
    <row r="35" spans="1:17" ht="58.5" customHeight="1" x14ac:dyDescent="0.25">
      <c r="A35" s="24" t="s">
        <v>346</v>
      </c>
      <c r="B35" s="38" t="s">
        <v>71</v>
      </c>
      <c r="C35" s="35" t="s">
        <v>411</v>
      </c>
      <c r="D35" s="23"/>
      <c r="E35" s="23"/>
      <c r="F35" s="23"/>
      <c r="G35" s="23"/>
      <c r="H35" s="23"/>
      <c r="I35" s="23"/>
      <c r="J35" s="23"/>
      <c r="K35" s="23"/>
      <c r="L35" s="23"/>
      <c r="M35" s="23"/>
      <c r="N35" s="23"/>
      <c r="O35" s="23"/>
      <c r="P35" s="23"/>
      <c r="Q35" s="23"/>
    </row>
    <row r="36" spans="1:17" ht="51.75" customHeight="1" x14ac:dyDescent="0.25">
      <c r="A36" s="24" t="s">
        <v>359</v>
      </c>
      <c r="B36" s="38" t="s">
        <v>344</v>
      </c>
      <c r="C36" s="127" t="s">
        <v>411</v>
      </c>
      <c r="D36" s="23"/>
      <c r="E36" s="23"/>
      <c r="F36" s="23"/>
      <c r="G36" s="23"/>
      <c r="H36" s="23"/>
      <c r="I36" s="23"/>
      <c r="J36" s="23"/>
      <c r="K36" s="23"/>
      <c r="L36" s="23"/>
      <c r="M36" s="23"/>
      <c r="N36" s="23"/>
      <c r="O36" s="23"/>
      <c r="P36" s="23"/>
      <c r="Q36" s="23"/>
    </row>
    <row r="37" spans="1:17" ht="43.5" customHeight="1" x14ac:dyDescent="0.25">
      <c r="A37" s="24" t="s">
        <v>347</v>
      </c>
      <c r="B37" s="38" t="s">
        <v>345</v>
      </c>
      <c r="C37" s="127" t="s">
        <v>270</v>
      </c>
      <c r="D37" s="23"/>
      <c r="E37" s="23"/>
      <c r="F37" s="23"/>
      <c r="G37" s="23"/>
      <c r="H37" s="23"/>
      <c r="I37" s="23"/>
      <c r="J37" s="23"/>
      <c r="K37" s="23"/>
      <c r="L37" s="23"/>
      <c r="M37" s="23"/>
      <c r="N37" s="23"/>
      <c r="O37" s="23"/>
      <c r="P37" s="23"/>
      <c r="Q37" s="23"/>
    </row>
    <row r="38" spans="1:17" ht="43.5" customHeight="1" x14ac:dyDescent="0.25">
      <c r="A38" s="24" t="s">
        <v>360</v>
      </c>
      <c r="B38" s="38" t="s">
        <v>195</v>
      </c>
      <c r="C38" s="35" t="s">
        <v>411</v>
      </c>
      <c r="D38" s="23"/>
      <c r="E38" s="23"/>
      <c r="F38" s="23"/>
      <c r="G38" s="23"/>
      <c r="H38" s="23"/>
      <c r="I38" s="23"/>
      <c r="J38" s="23"/>
      <c r="K38" s="23"/>
      <c r="L38" s="23"/>
      <c r="M38" s="23"/>
      <c r="N38" s="23"/>
      <c r="O38" s="23"/>
      <c r="P38" s="23"/>
      <c r="Q38" s="23"/>
    </row>
    <row r="39" spans="1:17" ht="23.25" customHeight="1" x14ac:dyDescent="0.25">
      <c r="A39" s="388"/>
      <c r="B39" s="389"/>
      <c r="C39" s="390"/>
      <c r="D39" s="23"/>
      <c r="E39" s="23"/>
      <c r="F39" s="23"/>
      <c r="G39" s="23"/>
      <c r="H39" s="23"/>
      <c r="I39" s="23"/>
      <c r="J39" s="23"/>
      <c r="K39" s="23"/>
      <c r="L39" s="23"/>
      <c r="M39" s="23"/>
      <c r="N39" s="23"/>
      <c r="O39" s="23"/>
      <c r="P39" s="23"/>
      <c r="Q39" s="23"/>
    </row>
    <row r="40" spans="1:17" ht="63" x14ac:dyDescent="0.25">
      <c r="A40" s="24" t="s">
        <v>348</v>
      </c>
      <c r="B40" s="38" t="s">
        <v>399</v>
      </c>
      <c r="C40" s="207" t="s">
        <v>553</v>
      </c>
      <c r="D40" s="23"/>
      <c r="E40" s="23"/>
      <c r="F40" s="23"/>
      <c r="G40" s="23"/>
      <c r="H40" s="23"/>
      <c r="I40" s="23"/>
      <c r="J40" s="23"/>
      <c r="K40" s="23"/>
      <c r="L40" s="23"/>
      <c r="M40" s="23"/>
      <c r="N40" s="23"/>
      <c r="O40" s="23"/>
      <c r="P40" s="23"/>
      <c r="Q40" s="23"/>
    </row>
    <row r="41" spans="1:17" ht="105.75" customHeight="1" x14ac:dyDescent="0.25">
      <c r="A41" s="24" t="s">
        <v>361</v>
      </c>
      <c r="B41" s="38" t="s">
        <v>383</v>
      </c>
      <c r="C41" s="208"/>
      <c r="D41" s="23"/>
      <c r="E41" s="23"/>
      <c r="F41" s="23"/>
      <c r="G41" s="23"/>
      <c r="H41" s="23"/>
      <c r="I41" s="23"/>
      <c r="J41" s="23"/>
      <c r="K41" s="23"/>
      <c r="L41" s="23"/>
      <c r="M41" s="23"/>
      <c r="N41" s="23"/>
      <c r="O41" s="23"/>
      <c r="P41" s="23"/>
      <c r="Q41" s="23"/>
    </row>
    <row r="42" spans="1:17" ht="83.25" customHeight="1" x14ac:dyDescent="0.25">
      <c r="A42" s="24" t="s">
        <v>349</v>
      </c>
      <c r="B42" s="38" t="s">
        <v>398</v>
      </c>
      <c r="C42" s="208"/>
      <c r="D42" s="23"/>
      <c r="E42" s="23"/>
      <c r="F42" s="23"/>
      <c r="G42" s="23"/>
      <c r="H42" s="23"/>
      <c r="I42" s="23"/>
      <c r="J42" s="23"/>
      <c r="K42" s="23"/>
      <c r="L42" s="23"/>
      <c r="M42" s="23"/>
      <c r="N42" s="23"/>
      <c r="O42" s="23"/>
      <c r="P42" s="23"/>
      <c r="Q42" s="23"/>
    </row>
    <row r="43" spans="1:17" ht="186" customHeight="1" x14ac:dyDescent="0.25">
      <c r="A43" s="24" t="s">
        <v>364</v>
      </c>
      <c r="B43" s="38" t="s">
        <v>365</v>
      </c>
      <c r="C43" s="208"/>
      <c r="D43" s="23"/>
      <c r="E43" s="23"/>
      <c r="F43" s="23"/>
      <c r="G43" s="23"/>
      <c r="H43" s="23"/>
      <c r="I43" s="23"/>
      <c r="J43" s="23"/>
      <c r="K43" s="23"/>
      <c r="L43" s="23"/>
      <c r="M43" s="23"/>
      <c r="N43" s="23"/>
      <c r="O43" s="23"/>
      <c r="P43" s="23"/>
      <c r="Q43" s="23"/>
    </row>
    <row r="44" spans="1:17" ht="111" customHeight="1" x14ac:dyDescent="0.25">
      <c r="A44" s="24" t="s">
        <v>350</v>
      </c>
      <c r="B44" s="38" t="s">
        <v>389</v>
      </c>
      <c r="C44" s="2"/>
      <c r="D44" s="23"/>
      <c r="E44" s="23"/>
      <c r="F44" s="23"/>
      <c r="G44" s="23"/>
      <c r="H44" s="23"/>
      <c r="I44" s="23"/>
      <c r="J44" s="23"/>
      <c r="K44" s="23"/>
      <c r="L44" s="23"/>
      <c r="M44" s="23"/>
      <c r="N44" s="23"/>
      <c r="O44" s="23"/>
      <c r="P44" s="23"/>
      <c r="Q44" s="23"/>
    </row>
    <row r="45" spans="1:17" ht="120" customHeight="1" x14ac:dyDescent="0.25">
      <c r="A45" s="24" t="s">
        <v>384</v>
      </c>
      <c r="B45" s="38" t="s">
        <v>390</v>
      </c>
      <c r="C45" s="2"/>
      <c r="D45" s="23"/>
      <c r="E45" s="23"/>
      <c r="F45" s="23"/>
      <c r="G45" s="23"/>
      <c r="H45" s="23"/>
      <c r="I45" s="23"/>
      <c r="J45" s="23"/>
      <c r="K45" s="23"/>
      <c r="L45" s="23"/>
      <c r="M45" s="23"/>
      <c r="N45" s="23"/>
      <c r="O45" s="23"/>
      <c r="P45" s="23"/>
      <c r="Q45" s="23"/>
    </row>
    <row r="46" spans="1:17" ht="101.25" customHeight="1" x14ac:dyDescent="0.25">
      <c r="A46" s="24" t="s">
        <v>351</v>
      </c>
      <c r="B46" s="38" t="s">
        <v>391</v>
      </c>
      <c r="C46" s="2"/>
      <c r="D46" s="23"/>
      <c r="E46" s="23"/>
      <c r="F46" s="23"/>
      <c r="G46" s="23"/>
      <c r="H46" s="23"/>
      <c r="I46" s="23"/>
      <c r="J46" s="23"/>
      <c r="K46" s="23"/>
      <c r="L46" s="23"/>
      <c r="M46" s="23"/>
      <c r="N46" s="23"/>
      <c r="O46" s="23"/>
      <c r="P46" s="23"/>
      <c r="Q46" s="23"/>
    </row>
    <row r="47" spans="1:17" ht="18.75" customHeight="1" x14ac:dyDescent="0.25">
      <c r="A47" s="388"/>
      <c r="B47" s="389"/>
      <c r="C47" s="390"/>
      <c r="D47" s="23"/>
      <c r="E47" s="23"/>
      <c r="F47" s="23"/>
      <c r="G47" s="23"/>
      <c r="H47" s="23"/>
      <c r="I47" s="23"/>
      <c r="J47" s="23"/>
      <c r="K47" s="23"/>
      <c r="L47" s="23"/>
      <c r="M47" s="23"/>
      <c r="N47" s="23"/>
      <c r="O47" s="23"/>
      <c r="P47" s="23"/>
      <c r="Q47" s="23"/>
    </row>
    <row r="48" spans="1:17" ht="75.75" customHeight="1" x14ac:dyDescent="0.25">
      <c r="A48" s="24" t="s">
        <v>385</v>
      </c>
      <c r="B48" s="38" t="s">
        <v>551</v>
      </c>
      <c r="C48" s="333">
        <v>359.952384</v>
      </c>
      <c r="D48" s="23"/>
      <c r="E48" s="23"/>
      <c r="F48" s="23"/>
      <c r="G48" s="23"/>
      <c r="H48" s="23"/>
      <c r="I48" s="23"/>
      <c r="J48" s="23"/>
      <c r="K48" s="23"/>
      <c r="L48" s="23"/>
      <c r="M48" s="23"/>
      <c r="N48" s="23"/>
      <c r="O48" s="23"/>
      <c r="P48" s="23"/>
      <c r="Q48" s="23"/>
    </row>
    <row r="49" spans="1:17" ht="71.25" customHeight="1" x14ac:dyDescent="0.25">
      <c r="A49" s="24" t="s">
        <v>352</v>
      </c>
      <c r="B49" s="38" t="s">
        <v>552</v>
      </c>
      <c r="C49" s="333">
        <v>299.96032000000002</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customSheetViews>
    <customSheetView guid="{FCEED2AF-AC2C-4550-9BA0-C4A48A14A1CF}" showPageBreaks="1" fitToPage="1" printArea="1" view="pageBreakPreview" topLeftCell="C14">
      <selection activeCell="C27" sqref="C27"/>
      <pageMargins left="0.70866141732283472" right="0.70866141732283472" top="0.74803149606299213" bottom="0.74803149606299213" header="0.31496062992125984" footer="0.31496062992125984"/>
      <pageSetup paperSize="8" scale="49" orientation="portrait" r:id="rId1"/>
    </customSheetView>
    <customSheetView guid="{6EBB2EDD-CC3A-42CA-9E9F-14EEFF17DAC2}" showPageBreaks="1" fitToPage="1" printArea="1" view="pageBreakPreview" topLeftCell="C14">
      <selection activeCell="C27" sqref="C27"/>
      <pageMargins left="0.70866141732283472" right="0.70866141732283472" top="0.74803149606299213" bottom="0.74803149606299213" header="0.31496062992125984" footer="0.31496062992125984"/>
      <pageSetup paperSize="8" scale="33" orientation="portrait" r:id="rId2"/>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3"/>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6"/>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7"/>
    </customSheetView>
    <customSheetView guid="{A1EFAA6E-02A9-4AFF-A7E5-1497D2CE1048}" showPageBreaks="1" fitToPage="1" printArea="1" view="pageBreakPreview" topLeftCell="C14">
      <selection activeCell="C27" sqref="C27"/>
      <pageMargins left="0.70866141732283472" right="0.70866141732283472" top="0.74803149606299213" bottom="0.74803149606299213" header="0.31496062992125984" footer="0.31496062992125984"/>
      <pageSetup paperSize="8" scale="49" orientation="portrait" r:id="rId8"/>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391" t="str">
        <f>'1. паспорт местоположение'!A5:C5</f>
        <v>Год раскрытия информации: 2022 год</v>
      </c>
      <c r="B4" s="391"/>
      <c r="C4" s="391"/>
      <c r="D4" s="391"/>
      <c r="E4" s="391"/>
      <c r="F4" s="391"/>
      <c r="G4" s="391"/>
      <c r="H4" s="391"/>
      <c r="I4" s="391"/>
      <c r="J4" s="391"/>
      <c r="K4" s="391"/>
      <c r="L4" s="391"/>
      <c r="M4" s="391"/>
      <c r="N4" s="391"/>
      <c r="O4" s="391"/>
      <c r="P4" s="391"/>
      <c r="Q4" s="391"/>
      <c r="R4" s="391"/>
      <c r="S4" s="391"/>
    </row>
    <row r="5" spans="1:28" s="12" customFormat="1" ht="15.75" x14ac:dyDescent="0.2">
      <c r="A5" s="17"/>
    </row>
    <row r="6" spans="1:28" s="12" customFormat="1" ht="18.75" x14ac:dyDescent="0.2">
      <c r="A6" s="395" t="s">
        <v>9</v>
      </c>
      <c r="B6" s="395"/>
      <c r="C6" s="395"/>
      <c r="D6" s="395"/>
      <c r="E6" s="395"/>
      <c r="F6" s="395"/>
      <c r="G6" s="395"/>
      <c r="H6" s="395"/>
      <c r="I6" s="395"/>
      <c r="J6" s="395"/>
      <c r="K6" s="395"/>
      <c r="L6" s="395"/>
      <c r="M6" s="395"/>
      <c r="N6" s="395"/>
      <c r="O6" s="395"/>
      <c r="P6" s="395"/>
      <c r="Q6" s="395"/>
      <c r="R6" s="395"/>
      <c r="S6" s="395"/>
      <c r="T6" s="13"/>
      <c r="U6" s="13"/>
      <c r="V6" s="13"/>
      <c r="W6" s="13"/>
      <c r="X6" s="13"/>
      <c r="Y6" s="13"/>
      <c r="Z6" s="13"/>
      <c r="AA6" s="13"/>
      <c r="AB6" s="13"/>
    </row>
    <row r="7" spans="1:28" s="12" customFormat="1" ht="18.75" x14ac:dyDescent="0.2">
      <c r="A7" s="395"/>
      <c r="B7" s="395"/>
      <c r="C7" s="395"/>
      <c r="D7" s="395"/>
      <c r="E7" s="395"/>
      <c r="F7" s="395"/>
      <c r="G7" s="395"/>
      <c r="H7" s="395"/>
      <c r="I7" s="395"/>
      <c r="J7" s="395"/>
      <c r="K7" s="395"/>
      <c r="L7" s="395"/>
      <c r="M7" s="395"/>
      <c r="N7" s="395"/>
      <c r="O7" s="395"/>
      <c r="P7" s="395"/>
      <c r="Q7" s="395"/>
      <c r="R7" s="395"/>
      <c r="S7" s="395"/>
      <c r="T7" s="13"/>
      <c r="U7" s="13"/>
      <c r="V7" s="13"/>
      <c r="W7" s="13"/>
      <c r="X7" s="13"/>
      <c r="Y7" s="13"/>
      <c r="Z7" s="13"/>
      <c r="AA7" s="13"/>
      <c r="AB7" s="13"/>
    </row>
    <row r="8" spans="1:28" s="12" customFormat="1" ht="18.75" x14ac:dyDescent="0.2">
      <c r="A8" s="394" t="str">
        <f>'1. паспорт местоположение'!$A$9</f>
        <v>АО  "Россети Тюмень"</v>
      </c>
      <c r="B8" s="394"/>
      <c r="C8" s="394"/>
      <c r="D8" s="394"/>
      <c r="E8" s="394"/>
      <c r="F8" s="394"/>
      <c r="G8" s="394"/>
      <c r="H8" s="394"/>
      <c r="I8" s="394"/>
      <c r="J8" s="394"/>
      <c r="K8" s="394"/>
      <c r="L8" s="394"/>
      <c r="M8" s="394"/>
      <c r="N8" s="394"/>
      <c r="O8" s="394"/>
      <c r="P8" s="394"/>
      <c r="Q8" s="394"/>
      <c r="R8" s="394"/>
      <c r="S8" s="394"/>
      <c r="T8" s="13"/>
      <c r="U8" s="13"/>
      <c r="V8" s="13"/>
      <c r="W8" s="13"/>
      <c r="X8" s="13"/>
      <c r="Y8" s="13"/>
      <c r="Z8" s="13"/>
      <c r="AA8" s="13"/>
      <c r="AB8" s="13"/>
    </row>
    <row r="9" spans="1:28" s="12" customFormat="1" ht="18.75" x14ac:dyDescent="0.2">
      <c r="A9" s="397" t="s">
        <v>8</v>
      </c>
      <c r="B9" s="397"/>
      <c r="C9" s="397"/>
      <c r="D9" s="397"/>
      <c r="E9" s="397"/>
      <c r="F9" s="397"/>
      <c r="G9" s="397"/>
      <c r="H9" s="397"/>
      <c r="I9" s="397"/>
      <c r="J9" s="397"/>
      <c r="K9" s="397"/>
      <c r="L9" s="397"/>
      <c r="M9" s="397"/>
      <c r="N9" s="397"/>
      <c r="O9" s="397"/>
      <c r="P9" s="397"/>
      <c r="Q9" s="397"/>
      <c r="R9" s="397"/>
      <c r="S9" s="397"/>
      <c r="T9" s="13"/>
      <c r="U9" s="13"/>
      <c r="V9" s="13"/>
      <c r="W9" s="13"/>
      <c r="X9" s="13"/>
      <c r="Y9" s="13"/>
      <c r="Z9" s="13"/>
      <c r="AA9" s="13"/>
      <c r="AB9" s="13"/>
    </row>
    <row r="10" spans="1:28" s="12" customFormat="1" ht="18.75" x14ac:dyDescent="0.2">
      <c r="A10" s="395"/>
      <c r="B10" s="395"/>
      <c r="C10" s="395"/>
      <c r="D10" s="395"/>
      <c r="E10" s="395"/>
      <c r="F10" s="395"/>
      <c r="G10" s="395"/>
      <c r="H10" s="395"/>
      <c r="I10" s="395"/>
      <c r="J10" s="395"/>
      <c r="K10" s="395"/>
      <c r="L10" s="395"/>
      <c r="M10" s="395"/>
      <c r="N10" s="395"/>
      <c r="O10" s="395"/>
      <c r="P10" s="395"/>
      <c r="Q10" s="395"/>
      <c r="R10" s="395"/>
      <c r="S10" s="395"/>
      <c r="T10" s="13"/>
      <c r="U10" s="13"/>
      <c r="V10" s="13"/>
      <c r="W10" s="13"/>
      <c r="X10" s="13"/>
      <c r="Y10" s="13"/>
      <c r="Z10" s="13"/>
      <c r="AA10" s="13"/>
      <c r="AB10" s="13"/>
    </row>
    <row r="11" spans="1:28" s="12" customFormat="1" ht="18.75" x14ac:dyDescent="0.2">
      <c r="A11" s="394" t="str">
        <f>'1. паспорт местоположение'!A12:C12</f>
        <v>I_TP3600.VL.0094</v>
      </c>
      <c r="B11" s="394"/>
      <c r="C11" s="394"/>
      <c r="D11" s="394"/>
      <c r="E11" s="394"/>
      <c r="F11" s="394"/>
      <c r="G11" s="394"/>
      <c r="H11" s="394"/>
      <c r="I11" s="394"/>
      <c r="J11" s="394"/>
      <c r="K11" s="394"/>
      <c r="L11" s="394"/>
      <c r="M11" s="394"/>
      <c r="N11" s="394"/>
      <c r="O11" s="394"/>
      <c r="P11" s="394"/>
      <c r="Q11" s="394"/>
      <c r="R11" s="394"/>
      <c r="S11" s="394"/>
      <c r="T11" s="13"/>
      <c r="U11" s="13"/>
      <c r="V11" s="13"/>
      <c r="W11" s="13"/>
      <c r="X11" s="13"/>
      <c r="Y11" s="13"/>
      <c r="Z11" s="13"/>
      <c r="AA11" s="13"/>
      <c r="AB11" s="13"/>
    </row>
    <row r="12" spans="1:28" s="12" customFormat="1" ht="18.75" x14ac:dyDescent="0.2">
      <c r="A12" s="397" t="s">
        <v>7</v>
      </c>
      <c r="B12" s="397"/>
      <c r="C12" s="397"/>
      <c r="D12" s="397"/>
      <c r="E12" s="397"/>
      <c r="F12" s="397"/>
      <c r="G12" s="397"/>
      <c r="H12" s="397"/>
      <c r="I12" s="397"/>
      <c r="J12" s="397"/>
      <c r="K12" s="397"/>
      <c r="L12" s="397"/>
      <c r="M12" s="397"/>
      <c r="N12" s="397"/>
      <c r="O12" s="397"/>
      <c r="P12" s="397"/>
      <c r="Q12" s="397"/>
      <c r="R12" s="397"/>
      <c r="S12" s="397"/>
      <c r="T12" s="13"/>
      <c r="U12" s="13"/>
      <c r="V12" s="13"/>
      <c r="W12" s="13"/>
      <c r="X12" s="13"/>
      <c r="Y12" s="13"/>
      <c r="Z12" s="13"/>
      <c r="AA12" s="13"/>
      <c r="AB12" s="13"/>
    </row>
    <row r="13" spans="1:28" s="9" customFormat="1" ht="15.75" customHeight="1" x14ac:dyDescent="0.2">
      <c r="A13" s="402"/>
      <c r="B13" s="402"/>
      <c r="C13" s="402"/>
      <c r="D13" s="402"/>
      <c r="E13" s="402"/>
      <c r="F13" s="402"/>
      <c r="G13" s="402"/>
      <c r="H13" s="402"/>
      <c r="I13" s="402"/>
      <c r="J13" s="402"/>
      <c r="K13" s="402"/>
      <c r="L13" s="402"/>
      <c r="M13" s="402"/>
      <c r="N13" s="402"/>
      <c r="O13" s="402"/>
      <c r="P13" s="402"/>
      <c r="Q13" s="402"/>
      <c r="R13" s="402"/>
      <c r="S13" s="402"/>
      <c r="T13" s="10"/>
      <c r="U13" s="10"/>
      <c r="V13" s="10"/>
      <c r="W13" s="10"/>
      <c r="X13" s="10"/>
      <c r="Y13" s="10"/>
      <c r="Z13" s="10"/>
      <c r="AA13" s="10"/>
      <c r="AB13" s="10"/>
    </row>
    <row r="14" spans="1:28" s="3" customFormat="1" ht="96.75" customHeight="1" x14ac:dyDescent="0.2">
      <c r="A14" s="393" t="str">
        <f>'1. паспорт местоположение'!A15:C15</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c r="B14" s="393"/>
      <c r="C14" s="393"/>
      <c r="D14" s="393"/>
      <c r="E14" s="393"/>
      <c r="F14" s="393"/>
      <c r="G14" s="393"/>
      <c r="H14" s="393"/>
      <c r="I14" s="393"/>
      <c r="J14" s="393"/>
      <c r="K14" s="393"/>
      <c r="L14" s="393"/>
      <c r="M14" s="393"/>
      <c r="N14" s="393"/>
      <c r="O14" s="393"/>
      <c r="P14" s="393"/>
      <c r="Q14" s="393"/>
      <c r="R14" s="393"/>
      <c r="S14" s="393"/>
      <c r="T14" s="8"/>
      <c r="U14" s="8"/>
      <c r="V14" s="8"/>
      <c r="W14" s="8"/>
      <c r="X14" s="8"/>
      <c r="Y14" s="8"/>
      <c r="Z14" s="8"/>
      <c r="AA14" s="8"/>
      <c r="AB14" s="8"/>
    </row>
    <row r="15" spans="1:28" s="3" customFormat="1" ht="15" customHeight="1" x14ac:dyDescent="0.2">
      <c r="A15" s="397" t="s">
        <v>6</v>
      </c>
      <c r="B15" s="397"/>
      <c r="C15" s="397"/>
      <c r="D15" s="397"/>
      <c r="E15" s="397"/>
      <c r="F15" s="397"/>
      <c r="G15" s="397"/>
      <c r="H15" s="397"/>
      <c r="I15" s="397"/>
      <c r="J15" s="397"/>
      <c r="K15" s="397"/>
      <c r="L15" s="397"/>
      <c r="M15" s="397"/>
      <c r="N15" s="397"/>
      <c r="O15" s="397"/>
      <c r="P15" s="397"/>
      <c r="Q15" s="397"/>
      <c r="R15" s="397"/>
      <c r="S15" s="397"/>
      <c r="T15" s="6"/>
      <c r="U15" s="6"/>
      <c r="V15" s="6"/>
      <c r="W15" s="6"/>
      <c r="X15" s="6"/>
      <c r="Y15" s="6"/>
      <c r="Z15" s="6"/>
      <c r="AA15" s="6"/>
      <c r="AB15" s="6"/>
    </row>
    <row r="16" spans="1:28" s="3" customFormat="1" ht="15" customHeight="1" x14ac:dyDescent="0.2">
      <c r="A16" s="400"/>
      <c r="B16" s="400"/>
      <c r="C16" s="400"/>
      <c r="D16" s="400"/>
      <c r="E16" s="400"/>
      <c r="F16" s="400"/>
      <c r="G16" s="400"/>
      <c r="H16" s="400"/>
      <c r="I16" s="400"/>
      <c r="J16" s="400"/>
      <c r="K16" s="400"/>
      <c r="L16" s="400"/>
      <c r="M16" s="400"/>
      <c r="N16" s="400"/>
      <c r="O16" s="400"/>
      <c r="P16" s="400"/>
      <c r="Q16" s="400"/>
      <c r="R16" s="400"/>
      <c r="S16" s="400"/>
      <c r="T16" s="4"/>
      <c r="U16" s="4"/>
      <c r="V16" s="4"/>
      <c r="W16" s="4"/>
      <c r="X16" s="4"/>
      <c r="Y16" s="4"/>
    </row>
    <row r="17" spans="1:28" s="3" customFormat="1" ht="45.75" customHeight="1" x14ac:dyDescent="0.2">
      <c r="A17" s="393" t="s">
        <v>363</v>
      </c>
      <c r="B17" s="393"/>
      <c r="C17" s="393"/>
      <c r="D17" s="393"/>
      <c r="E17" s="393"/>
      <c r="F17" s="393"/>
      <c r="G17" s="393"/>
      <c r="H17" s="393"/>
      <c r="I17" s="393"/>
      <c r="J17" s="393"/>
      <c r="K17" s="393"/>
      <c r="L17" s="393"/>
      <c r="M17" s="393"/>
      <c r="N17" s="393"/>
      <c r="O17" s="393"/>
      <c r="P17" s="393"/>
      <c r="Q17" s="393"/>
      <c r="R17" s="393"/>
      <c r="S17" s="393"/>
      <c r="T17" s="7"/>
      <c r="U17" s="7"/>
      <c r="V17" s="7"/>
      <c r="W17" s="7"/>
      <c r="X17" s="7"/>
      <c r="Y17" s="7"/>
      <c r="Z17" s="7"/>
      <c r="AA17" s="7"/>
      <c r="AB17" s="7"/>
    </row>
    <row r="18" spans="1:28" s="3" customFormat="1" ht="15" customHeight="1" x14ac:dyDescent="0.2">
      <c r="A18" s="401"/>
      <c r="B18" s="401"/>
      <c r="C18" s="401"/>
      <c r="D18" s="401"/>
      <c r="E18" s="401"/>
      <c r="F18" s="401"/>
      <c r="G18" s="401"/>
      <c r="H18" s="401"/>
      <c r="I18" s="401"/>
      <c r="J18" s="401"/>
      <c r="K18" s="401"/>
      <c r="L18" s="401"/>
      <c r="M18" s="401"/>
      <c r="N18" s="401"/>
      <c r="O18" s="401"/>
      <c r="P18" s="401"/>
      <c r="Q18" s="401"/>
      <c r="R18" s="401"/>
      <c r="S18" s="401"/>
      <c r="T18" s="4"/>
      <c r="U18" s="4"/>
      <c r="V18" s="4"/>
      <c r="W18" s="4"/>
      <c r="X18" s="4"/>
      <c r="Y18" s="4"/>
    </row>
    <row r="19" spans="1:28" s="3" customFormat="1" ht="54" customHeight="1" x14ac:dyDescent="0.2">
      <c r="A19" s="403" t="s">
        <v>5</v>
      </c>
      <c r="B19" s="403" t="s">
        <v>107</v>
      </c>
      <c r="C19" s="404" t="s">
        <v>276</v>
      </c>
      <c r="D19" s="403" t="s">
        <v>275</v>
      </c>
      <c r="E19" s="403" t="s">
        <v>106</v>
      </c>
      <c r="F19" s="403" t="s">
        <v>105</v>
      </c>
      <c r="G19" s="403" t="s">
        <v>271</v>
      </c>
      <c r="H19" s="403" t="s">
        <v>104</v>
      </c>
      <c r="I19" s="403" t="s">
        <v>103</v>
      </c>
      <c r="J19" s="403" t="s">
        <v>102</v>
      </c>
      <c r="K19" s="403" t="s">
        <v>101</v>
      </c>
      <c r="L19" s="403" t="s">
        <v>100</v>
      </c>
      <c r="M19" s="403" t="s">
        <v>99</v>
      </c>
      <c r="N19" s="403" t="s">
        <v>98</v>
      </c>
      <c r="O19" s="403" t="s">
        <v>97</v>
      </c>
      <c r="P19" s="403" t="s">
        <v>96</v>
      </c>
      <c r="Q19" s="403" t="s">
        <v>274</v>
      </c>
      <c r="R19" s="403"/>
      <c r="S19" s="406" t="s">
        <v>355</v>
      </c>
      <c r="T19" s="4"/>
      <c r="U19" s="4"/>
      <c r="V19" s="4"/>
      <c r="W19" s="4"/>
      <c r="X19" s="4"/>
      <c r="Y19" s="4"/>
    </row>
    <row r="20" spans="1:28" s="3" customFormat="1" ht="180.75" customHeight="1" x14ac:dyDescent="0.2">
      <c r="A20" s="403"/>
      <c r="B20" s="403"/>
      <c r="C20" s="405"/>
      <c r="D20" s="403"/>
      <c r="E20" s="403"/>
      <c r="F20" s="403"/>
      <c r="G20" s="403"/>
      <c r="H20" s="403"/>
      <c r="I20" s="403"/>
      <c r="J20" s="403"/>
      <c r="K20" s="403"/>
      <c r="L20" s="403"/>
      <c r="M20" s="403"/>
      <c r="N20" s="403"/>
      <c r="O20" s="403"/>
      <c r="P20" s="403"/>
      <c r="Q20" s="40" t="s">
        <v>272</v>
      </c>
      <c r="R20" s="41" t="s">
        <v>273</v>
      </c>
      <c r="S20" s="406"/>
      <c r="T20" s="28"/>
      <c r="U20" s="28"/>
      <c r="V20" s="28"/>
      <c r="W20" s="28"/>
      <c r="X20" s="28"/>
      <c r="Y20" s="28"/>
      <c r="Z20" s="27"/>
      <c r="AA20" s="27"/>
      <c r="AB20" s="27"/>
    </row>
    <row r="21" spans="1:28" s="3" customFormat="1" ht="18.75" x14ac:dyDescent="0.2">
      <c r="A21" s="40">
        <v>1</v>
      </c>
      <c r="B21" s="45">
        <v>2</v>
      </c>
      <c r="C21" s="40">
        <v>3</v>
      </c>
      <c r="D21" s="45">
        <v>4</v>
      </c>
      <c r="E21" s="40">
        <v>5</v>
      </c>
      <c r="F21" s="45">
        <v>6</v>
      </c>
      <c r="G21" s="106">
        <v>7</v>
      </c>
      <c r="H21" s="107">
        <v>8</v>
      </c>
      <c r="I21" s="106">
        <v>9</v>
      </c>
      <c r="J21" s="107">
        <v>10</v>
      </c>
      <c r="K21" s="106">
        <v>11</v>
      </c>
      <c r="L21" s="107">
        <v>12</v>
      </c>
      <c r="M21" s="106">
        <v>13</v>
      </c>
      <c r="N21" s="107">
        <v>14</v>
      </c>
      <c r="O21" s="106">
        <v>15</v>
      </c>
      <c r="P21" s="107">
        <v>16</v>
      </c>
      <c r="Q21" s="106">
        <v>17</v>
      </c>
      <c r="R21" s="107">
        <v>18</v>
      </c>
      <c r="S21" s="106">
        <v>19</v>
      </c>
      <c r="T21" s="28"/>
      <c r="U21" s="28"/>
      <c r="V21" s="28"/>
      <c r="W21" s="28"/>
      <c r="X21" s="28"/>
      <c r="Y21" s="28"/>
      <c r="Z21" s="27"/>
      <c r="AA21" s="27"/>
      <c r="AB21" s="27"/>
    </row>
    <row r="22" spans="1:28" s="3" customFormat="1" ht="32.25" customHeight="1" x14ac:dyDescent="0.2">
      <c r="A22" s="40"/>
      <c r="B22" s="45" t="s">
        <v>95</v>
      </c>
      <c r="C22" s="45"/>
      <c r="D22" s="45"/>
      <c r="E22" s="45" t="s">
        <v>94</v>
      </c>
      <c r="F22" s="45" t="s">
        <v>93</v>
      </c>
      <c r="G22" s="45" t="s">
        <v>356</v>
      </c>
      <c r="H22" s="45"/>
      <c r="I22" s="45"/>
      <c r="J22" s="45"/>
      <c r="K22" s="45"/>
      <c r="L22" s="45"/>
      <c r="M22" s="45"/>
      <c r="N22" s="45"/>
      <c r="O22" s="45"/>
      <c r="P22" s="45"/>
      <c r="Q22" s="36"/>
      <c r="R22" s="5"/>
      <c r="S22" s="105"/>
      <c r="T22" s="28"/>
      <c r="U22" s="28"/>
      <c r="V22" s="28"/>
      <c r="W22" s="28"/>
      <c r="X22" s="28"/>
      <c r="Y22" s="28"/>
      <c r="Z22" s="27"/>
      <c r="AA22" s="27"/>
      <c r="AB22" s="27"/>
    </row>
    <row r="23" spans="1:28" s="3" customFormat="1" ht="18.75" x14ac:dyDescent="0.2">
      <c r="A23" s="40"/>
      <c r="B23" s="45" t="s">
        <v>95</v>
      </c>
      <c r="C23" s="45"/>
      <c r="D23" s="45"/>
      <c r="E23" s="45" t="s">
        <v>94</v>
      </c>
      <c r="F23" s="45" t="s">
        <v>93</v>
      </c>
      <c r="G23" s="45" t="s">
        <v>92</v>
      </c>
      <c r="H23" s="30"/>
      <c r="I23" s="30"/>
      <c r="J23" s="30"/>
      <c r="K23" s="30"/>
      <c r="L23" s="30"/>
      <c r="M23" s="30"/>
      <c r="N23" s="30"/>
      <c r="O23" s="30"/>
      <c r="P23" s="30"/>
      <c r="Q23" s="30"/>
      <c r="R23" s="5"/>
      <c r="S23" s="105"/>
      <c r="T23" s="28"/>
      <c r="U23" s="28"/>
      <c r="V23" s="28"/>
      <c r="W23" s="28"/>
      <c r="X23" s="27"/>
      <c r="Y23" s="27"/>
      <c r="Z23" s="27"/>
      <c r="AA23" s="27"/>
      <c r="AB23" s="27"/>
    </row>
    <row r="24" spans="1:28" s="3" customFormat="1" ht="18.75" x14ac:dyDescent="0.2">
      <c r="A24" s="40"/>
      <c r="B24" s="45" t="s">
        <v>95</v>
      </c>
      <c r="C24" s="45"/>
      <c r="D24" s="45"/>
      <c r="E24" s="45" t="s">
        <v>94</v>
      </c>
      <c r="F24" s="45" t="s">
        <v>93</v>
      </c>
      <c r="G24" s="45" t="s">
        <v>88</v>
      </c>
      <c r="H24" s="30"/>
      <c r="I24" s="30"/>
      <c r="J24" s="30"/>
      <c r="K24" s="30"/>
      <c r="L24" s="30"/>
      <c r="M24" s="30"/>
      <c r="N24" s="30"/>
      <c r="O24" s="30"/>
      <c r="P24" s="30"/>
      <c r="Q24" s="30"/>
      <c r="R24" s="5"/>
      <c r="S24" s="105"/>
      <c r="T24" s="28"/>
      <c r="U24" s="28"/>
      <c r="V24" s="28"/>
      <c r="W24" s="28"/>
      <c r="X24" s="27"/>
      <c r="Y24" s="27"/>
      <c r="Z24" s="27"/>
      <c r="AA24" s="27"/>
      <c r="AB24" s="27"/>
    </row>
    <row r="25" spans="1:28" s="3" customFormat="1" ht="31.5" x14ac:dyDescent="0.2">
      <c r="A25" s="44"/>
      <c r="B25" s="45" t="s">
        <v>91</v>
      </c>
      <c r="C25" s="45"/>
      <c r="D25" s="45"/>
      <c r="E25" s="45" t="s">
        <v>90</v>
      </c>
      <c r="F25" s="45" t="s">
        <v>89</v>
      </c>
      <c r="G25" s="45" t="s">
        <v>357</v>
      </c>
      <c r="H25" s="30"/>
      <c r="I25" s="30"/>
      <c r="J25" s="30"/>
      <c r="K25" s="30"/>
      <c r="L25" s="30"/>
      <c r="M25" s="30"/>
      <c r="N25" s="30"/>
      <c r="O25" s="30"/>
      <c r="P25" s="30"/>
      <c r="Q25" s="30"/>
      <c r="R25" s="5"/>
      <c r="S25" s="105"/>
      <c r="T25" s="28"/>
      <c r="U25" s="28"/>
      <c r="V25" s="28"/>
      <c r="W25" s="28"/>
      <c r="X25" s="27"/>
      <c r="Y25" s="27"/>
      <c r="Z25" s="27"/>
      <c r="AA25" s="27"/>
      <c r="AB25" s="27"/>
    </row>
    <row r="26" spans="1:28" s="3" customFormat="1" ht="18.75" x14ac:dyDescent="0.2">
      <c r="A26" s="44"/>
      <c r="B26" s="45" t="s">
        <v>91</v>
      </c>
      <c r="C26" s="45"/>
      <c r="D26" s="45"/>
      <c r="E26" s="45" t="s">
        <v>90</v>
      </c>
      <c r="F26" s="45" t="s">
        <v>89</v>
      </c>
      <c r="G26" s="45" t="s">
        <v>92</v>
      </c>
      <c r="H26" s="30"/>
      <c r="I26" s="30"/>
      <c r="J26" s="30"/>
      <c r="K26" s="30"/>
      <c r="L26" s="30"/>
      <c r="M26" s="30"/>
      <c r="N26" s="30"/>
      <c r="O26" s="30"/>
      <c r="P26" s="30"/>
      <c r="Q26" s="30"/>
      <c r="R26" s="5"/>
      <c r="S26" s="105"/>
      <c r="T26" s="28"/>
      <c r="U26" s="28"/>
      <c r="V26" s="28"/>
      <c r="W26" s="28"/>
      <c r="X26" s="27"/>
      <c r="Y26" s="27"/>
      <c r="Z26" s="27"/>
      <c r="AA26" s="27"/>
      <c r="AB26" s="27"/>
    </row>
    <row r="27" spans="1:28" s="3" customFormat="1" ht="18.75" x14ac:dyDescent="0.2">
      <c r="A27" s="44"/>
      <c r="B27" s="45" t="s">
        <v>91</v>
      </c>
      <c r="C27" s="45"/>
      <c r="D27" s="45"/>
      <c r="E27" s="45" t="s">
        <v>90</v>
      </c>
      <c r="F27" s="45" t="s">
        <v>89</v>
      </c>
      <c r="G27" s="45" t="s">
        <v>88</v>
      </c>
      <c r="H27" s="30"/>
      <c r="I27" s="30"/>
      <c r="J27" s="30"/>
      <c r="K27" s="30"/>
      <c r="L27" s="30"/>
      <c r="M27" s="30"/>
      <c r="N27" s="30"/>
      <c r="O27" s="30"/>
      <c r="P27" s="30"/>
      <c r="Q27" s="30"/>
      <c r="R27" s="5"/>
      <c r="S27" s="10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5"/>
      <c r="T28" s="28"/>
      <c r="U28" s="28"/>
      <c r="V28" s="28"/>
      <c r="W28" s="28"/>
      <c r="X28" s="27"/>
      <c r="Y28" s="27"/>
      <c r="Z28" s="27"/>
      <c r="AA28" s="27"/>
      <c r="AB28" s="27"/>
    </row>
    <row r="29" spans="1:28" ht="20.25" customHeight="1" x14ac:dyDescent="0.25">
      <c r="A29" s="89"/>
      <c r="B29" s="45" t="s">
        <v>269</v>
      </c>
      <c r="C29" s="45"/>
      <c r="D29" s="45"/>
      <c r="E29" s="89" t="s">
        <v>270</v>
      </c>
      <c r="F29" s="89" t="s">
        <v>270</v>
      </c>
      <c r="G29" s="89" t="s">
        <v>270</v>
      </c>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FCEED2AF-AC2C-4550-9BA0-C4A48A14A1CF}" scale="60" showPageBreaks="1" fitToPage="1" printArea="1" view="pageBreakPreview" topLeftCell="G4">
      <selection activeCell="A12" sqref="A12:S12"/>
      <pageMargins left="0.70866141732283472" right="0.70866141732283472" top="0.74803149606299213" bottom="0.74803149606299213" header="0.31496062992125984" footer="0.31496062992125984"/>
      <pageSetup paperSize="8" scale="33" orientation="landscape" r:id="rId1"/>
    </customSheetView>
    <customSheetView guid="{6EBB2EDD-CC3A-42CA-9E9F-14EEFF17DAC2}" scale="60" showPageBreaks="1" fitToPage="1" printArea="1" view="pageBreakPreview" topLeftCell="G4">
      <selection activeCell="A12" sqref="A12:S12"/>
      <pageMargins left="0.70866141732283472" right="0.70866141732283472" top="0.74803149606299213" bottom="0.74803149606299213" header="0.31496062992125984" footer="0.31496062992125984"/>
      <pageSetup paperSize="8" scale="22" orientation="landscape" r:id="rId2"/>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3"/>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7"/>
    </customSheetView>
    <customSheetView guid="{A1EFAA6E-02A9-4AFF-A7E5-1497D2CE1048}" scale="60" showPageBreaks="1" fitToPage="1" printArea="1" view="pageBreakPreview" topLeftCell="G4">
      <selection activeCell="A12" sqref="A12:S12"/>
      <pageMargins left="0.70866141732283472" right="0.70866141732283472" top="0.74803149606299213" bottom="0.74803149606299213" header="0.31496062992125984" footer="0.31496062992125984"/>
      <pageSetup paperSize="8" scale="33" orientation="landscape" r:id="rId8"/>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46"/>
  <sheetViews>
    <sheetView view="pageBreakPreview" zoomScale="60" zoomScaleNormal="60" zoomScaleSheetLayoutView="85" workbookViewId="0">
      <selection activeCell="A13" sqref="A13:T13"/>
    </sheetView>
  </sheetViews>
  <sheetFormatPr defaultColWidth="10.7109375" defaultRowHeight="15.75" x14ac:dyDescent="0.25"/>
  <cols>
    <col min="1" max="1" width="7.5703125" style="49" bestFit="1" customWidth="1"/>
    <col min="2" max="2" width="39" style="49" bestFit="1" customWidth="1"/>
    <col min="3" max="3" width="23.7109375" style="49" bestFit="1"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91" t="str">
        <f>'1. паспорт местоположение'!A5:C5</f>
        <v>Год раскрытия информации: 2022 год</v>
      </c>
      <c r="B6" s="391"/>
      <c r="C6" s="391"/>
      <c r="D6" s="391"/>
      <c r="E6" s="391"/>
      <c r="F6" s="391"/>
      <c r="G6" s="391"/>
      <c r="H6" s="391"/>
      <c r="I6" s="391"/>
      <c r="J6" s="391"/>
      <c r="K6" s="391"/>
      <c r="L6" s="391"/>
      <c r="M6" s="391"/>
      <c r="N6" s="391"/>
      <c r="O6" s="391"/>
      <c r="P6" s="391"/>
      <c r="Q6" s="391"/>
      <c r="R6" s="391"/>
      <c r="S6" s="391"/>
      <c r="T6" s="391"/>
    </row>
    <row r="7" spans="1:20" s="12" customFormat="1" x14ac:dyDescent="0.2">
      <c r="A7" s="17"/>
      <c r="H7" s="16"/>
    </row>
    <row r="8" spans="1:20" s="12" customFormat="1" ht="18.75" x14ac:dyDescent="0.2">
      <c r="A8" s="395" t="s">
        <v>9</v>
      </c>
      <c r="B8" s="395"/>
      <c r="C8" s="395"/>
      <c r="D8" s="395"/>
      <c r="E8" s="395"/>
      <c r="F8" s="395"/>
      <c r="G8" s="395"/>
      <c r="H8" s="395"/>
      <c r="I8" s="395"/>
      <c r="J8" s="395"/>
      <c r="K8" s="395"/>
      <c r="L8" s="395"/>
      <c r="M8" s="395"/>
      <c r="N8" s="395"/>
      <c r="O8" s="395"/>
      <c r="P8" s="395"/>
      <c r="Q8" s="395"/>
      <c r="R8" s="395"/>
      <c r="S8" s="395"/>
      <c r="T8" s="395"/>
    </row>
    <row r="9" spans="1:20" s="12" customFormat="1" ht="18.75" x14ac:dyDescent="0.2">
      <c r="A9" s="395"/>
      <c r="B9" s="395"/>
      <c r="C9" s="395"/>
      <c r="D9" s="395"/>
      <c r="E9" s="395"/>
      <c r="F9" s="395"/>
      <c r="G9" s="395"/>
      <c r="H9" s="395"/>
      <c r="I9" s="395"/>
      <c r="J9" s="395"/>
      <c r="K9" s="395"/>
      <c r="L9" s="395"/>
      <c r="M9" s="395"/>
      <c r="N9" s="395"/>
      <c r="O9" s="395"/>
      <c r="P9" s="395"/>
      <c r="Q9" s="395"/>
      <c r="R9" s="395"/>
      <c r="S9" s="395"/>
      <c r="T9" s="395"/>
    </row>
    <row r="10" spans="1:20" s="12" customFormat="1" ht="18.75" customHeight="1" x14ac:dyDescent="0.2">
      <c r="A10" s="394" t="str">
        <f>'1. паспорт местоположение'!$A$9</f>
        <v>АО  "Россети Тюмень"</v>
      </c>
      <c r="B10" s="394"/>
      <c r="C10" s="394"/>
      <c r="D10" s="394"/>
      <c r="E10" s="394"/>
      <c r="F10" s="394"/>
      <c r="G10" s="394"/>
      <c r="H10" s="394"/>
      <c r="I10" s="394"/>
      <c r="J10" s="394"/>
      <c r="K10" s="394"/>
      <c r="L10" s="394"/>
      <c r="M10" s="394"/>
      <c r="N10" s="394"/>
      <c r="O10" s="394"/>
      <c r="P10" s="394"/>
      <c r="Q10" s="394"/>
      <c r="R10" s="394"/>
      <c r="S10" s="394"/>
      <c r="T10" s="394"/>
    </row>
    <row r="11" spans="1:20" s="12" customFormat="1" ht="18.75" customHeight="1" x14ac:dyDescent="0.2">
      <c r="A11" s="397" t="s">
        <v>8</v>
      </c>
      <c r="B11" s="397"/>
      <c r="C11" s="397"/>
      <c r="D11" s="397"/>
      <c r="E11" s="397"/>
      <c r="F11" s="397"/>
      <c r="G11" s="397"/>
      <c r="H11" s="397"/>
      <c r="I11" s="397"/>
      <c r="J11" s="397"/>
      <c r="K11" s="397"/>
      <c r="L11" s="397"/>
      <c r="M11" s="397"/>
      <c r="N11" s="397"/>
      <c r="O11" s="397"/>
      <c r="P11" s="397"/>
      <c r="Q11" s="397"/>
      <c r="R11" s="397"/>
      <c r="S11" s="397"/>
      <c r="T11" s="397"/>
    </row>
    <row r="12" spans="1:20" s="12" customFormat="1" ht="18.75" x14ac:dyDescent="0.2">
      <c r="A12" s="395"/>
      <c r="B12" s="395"/>
      <c r="C12" s="395"/>
      <c r="D12" s="395"/>
      <c r="E12" s="395"/>
      <c r="F12" s="395"/>
      <c r="G12" s="395"/>
      <c r="H12" s="395"/>
      <c r="I12" s="395"/>
      <c r="J12" s="395"/>
      <c r="K12" s="395"/>
      <c r="L12" s="395"/>
      <c r="M12" s="395"/>
      <c r="N12" s="395"/>
      <c r="O12" s="395"/>
      <c r="P12" s="395"/>
      <c r="Q12" s="395"/>
      <c r="R12" s="395"/>
      <c r="S12" s="395"/>
      <c r="T12" s="395"/>
    </row>
    <row r="13" spans="1:20" s="12" customFormat="1" ht="18.75" customHeight="1" x14ac:dyDescent="0.2">
      <c r="A13" s="394" t="str">
        <f>'2. паспорт  ТП'!A11:S11</f>
        <v>I_TP3600.VL.0094</v>
      </c>
      <c r="B13" s="394"/>
      <c r="C13" s="394"/>
      <c r="D13" s="394"/>
      <c r="E13" s="394"/>
      <c r="F13" s="394"/>
      <c r="G13" s="394"/>
      <c r="H13" s="394"/>
      <c r="I13" s="394"/>
      <c r="J13" s="394"/>
      <c r="K13" s="394"/>
      <c r="L13" s="394"/>
      <c r="M13" s="394"/>
      <c r="N13" s="394"/>
      <c r="O13" s="394"/>
      <c r="P13" s="394"/>
      <c r="Q13" s="394"/>
      <c r="R13" s="394"/>
      <c r="S13" s="394"/>
      <c r="T13" s="394"/>
    </row>
    <row r="14" spans="1:20" s="12" customFormat="1" ht="18.75" customHeight="1" x14ac:dyDescent="0.2">
      <c r="A14" s="397" t="s">
        <v>7</v>
      </c>
      <c r="B14" s="397"/>
      <c r="C14" s="397"/>
      <c r="D14" s="397"/>
      <c r="E14" s="397"/>
      <c r="F14" s="397"/>
      <c r="G14" s="397"/>
      <c r="H14" s="397"/>
      <c r="I14" s="397"/>
      <c r="J14" s="397"/>
      <c r="K14" s="397"/>
      <c r="L14" s="397"/>
      <c r="M14" s="397"/>
      <c r="N14" s="397"/>
      <c r="O14" s="397"/>
      <c r="P14" s="397"/>
      <c r="Q14" s="397"/>
      <c r="R14" s="397"/>
      <c r="S14" s="397"/>
      <c r="T14" s="397"/>
    </row>
    <row r="15" spans="1:20" s="9" customFormat="1" ht="15.75" customHeight="1" x14ac:dyDescent="0.2">
      <c r="A15" s="402"/>
      <c r="B15" s="402"/>
      <c r="C15" s="402"/>
      <c r="D15" s="402"/>
      <c r="E15" s="402"/>
      <c r="F15" s="402"/>
      <c r="G15" s="402"/>
      <c r="H15" s="402"/>
      <c r="I15" s="402"/>
      <c r="J15" s="402"/>
      <c r="K15" s="402"/>
      <c r="L15" s="402"/>
      <c r="M15" s="402"/>
      <c r="N15" s="402"/>
      <c r="O15" s="402"/>
      <c r="P15" s="402"/>
      <c r="Q15" s="402"/>
      <c r="R15" s="402"/>
      <c r="S15" s="402"/>
      <c r="T15" s="402"/>
    </row>
    <row r="16" spans="1:20" s="3" customFormat="1" ht="111" customHeight="1" x14ac:dyDescent="0.2">
      <c r="A16" s="393" t="str">
        <f>'2. паспорт  ТП'!A14:S14</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c r="B16" s="393"/>
      <c r="C16" s="393"/>
      <c r="D16" s="393"/>
      <c r="E16" s="393"/>
      <c r="F16" s="393"/>
      <c r="G16" s="393"/>
      <c r="H16" s="393"/>
      <c r="I16" s="393"/>
      <c r="J16" s="393"/>
      <c r="K16" s="393"/>
      <c r="L16" s="393"/>
      <c r="M16" s="393"/>
      <c r="N16" s="393"/>
      <c r="O16" s="393"/>
      <c r="P16" s="393"/>
      <c r="Q16" s="393"/>
      <c r="R16" s="393"/>
      <c r="S16" s="393"/>
      <c r="T16" s="393"/>
    </row>
    <row r="17" spans="1:20" s="3" customFormat="1" ht="15" customHeight="1" x14ac:dyDescent="0.2">
      <c r="A17" s="397" t="s">
        <v>6</v>
      </c>
      <c r="B17" s="397"/>
      <c r="C17" s="397"/>
      <c r="D17" s="397"/>
      <c r="E17" s="397"/>
      <c r="F17" s="397"/>
      <c r="G17" s="397"/>
      <c r="H17" s="397"/>
      <c r="I17" s="397"/>
      <c r="J17" s="397"/>
      <c r="K17" s="397"/>
      <c r="L17" s="397"/>
      <c r="M17" s="397"/>
      <c r="N17" s="397"/>
      <c r="O17" s="397"/>
      <c r="P17" s="397"/>
      <c r="Q17" s="397"/>
      <c r="R17" s="397"/>
      <c r="S17" s="397"/>
      <c r="T17" s="397"/>
    </row>
    <row r="18" spans="1:20" s="3" customFormat="1" ht="15" customHeight="1" x14ac:dyDescent="0.2">
      <c r="A18" s="400"/>
      <c r="B18" s="400"/>
      <c r="C18" s="400"/>
      <c r="D18" s="400"/>
      <c r="E18" s="400"/>
      <c r="F18" s="400"/>
      <c r="G18" s="400"/>
      <c r="H18" s="400"/>
      <c r="I18" s="400"/>
      <c r="J18" s="400"/>
      <c r="K18" s="400"/>
      <c r="L18" s="400"/>
      <c r="M18" s="400"/>
      <c r="N18" s="400"/>
      <c r="O18" s="400"/>
      <c r="P18" s="400"/>
      <c r="Q18" s="400"/>
      <c r="R18" s="400"/>
      <c r="S18" s="400"/>
      <c r="T18" s="400"/>
    </row>
    <row r="19" spans="1:20" s="3" customFormat="1" ht="15" customHeight="1" x14ac:dyDescent="0.2">
      <c r="A19" s="394" t="s">
        <v>368</v>
      </c>
      <c r="B19" s="394"/>
      <c r="C19" s="394"/>
      <c r="D19" s="394"/>
      <c r="E19" s="394"/>
      <c r="F19" s="394"/>
      <c r="G19" s="394"/>
      <c r="H19" s="394"/>
      <c r="I19" s="394"/>
      <c r="J19" s="394"/>
      <c r="K19" s="394"/>
      <c r="L19" s="394"/>
      <c r="M19" s="394"/>
      <c r="N19" s="394"/>
      <c r="O19" s="394"/>
      <c r="P19" s="394"/>
      <c r="Q19" s="394"/>
      <c r="R19" s="394"/>
      <c r="S19" s="394"/>
      <c r="T19" s="394"/>
    </row>
    <row r="20" spans="1:20" s="57" customFormat="1" ht="21" customHeight="1" x14ac:dyDescent="0.25">
      <c r="A20" s="410"/>
      <c r="B20" s="410"/>
      <c r="C20" s="410"/>
      <c r="D20" s="410"/>
      <c r="E20" s="410"/>
      <c r="F20" s="410"/>
      <c r="G20" s="410"/>
      <c r="H20" s="410"/>
      <c r="I20" s="410"/>
      <c r="J20" s="410"/>
      <c r="K20" s="410"/>
      <c r="L20" s="410"/>
      <c r="M20" s="410"/>
      <c r="N20" s="410"/>
      <c r="O20" s="410"/>
      <c r="P20" s="410"/>
      <c r="Q20" s="410"/>
      <c r="R20" s="410"/>
      <c r="S20" s="410"/>
      <c r="T20" s="410"/>
    </row>
    <row r="21" spans="1:20" ht="46.5" customHeight="1" x14ac:dyDescent="0.25">
      <c r="A21" s="411" t="s">
        <v>5</v>
      </c>
      <c r="B21" s="414" t="s">
        <v>191</v>
      </c>
      <c r="C21" s="415"/>
      <c r="D21" s="418" t="s">
        <v>129</v>
      </c>
      <c r="E21" s="414" t="s">
        <v>396</v>
      </c>
      <c r="F21" s="415"/>
      <c r="G21" s="414" t="s">
        <v>205</v>
      </c>
      <c r="H21" s="415"/>
      <c r="I21" s="414" t="s">
        <v>128</v>
      </c>
      <c r="J21" s="415"/>
      <c r="K21" s="418" t="s">
        <v>127</v>
      </c>
      <c r="L21" s="414" t="s">
        <v>126</v>
      </c>
      <c r="M21" s="415"/>
      <c r="N21" s="414" t="s">
        <v>392</v>
      </c>
      <c r="O21" s="415"/>
      <c r="P21" s="418" t="s">
        <v>125</v>
      </c>
      <c r="Q21" s="407" t="s">
        <v>124</v>
      </c>
      <c r="R21" s="408"/>
      <c r="S21" s="407" t="s">
        <v>123</v>
      </c>
      <c r="T21" s="409"/>
    </row>
    <row r="22" spans="1:20" ht="204.75" customHeight="1" x14ac:dyDescent="0.25">
      <c r="A22" s="412"/>
      <c r="B22" s="416"/>
      <c r="C22" s="417"/>
      <c r="D22" s="421"/>
      <c r="E22" s="416"/>
      <c r="F22" s="417"/>
      <c r="G22" s="416"/>
      <c r="H22" s="417"/>
      <c r="I22" s="416"/>
      <c r="J22" s="417"/>
      <c r="K22" s="419"/>
      <c r="L22" s="416"/>
      <c r="M22" s="417"/>
      <c r="N22" s="416"/>
      <c r="O22" s="417"/>
      <c r="P22" s="419"/>
      <c r="Q22" s="85" t="s">
        <v>122</v>
      </c>
      <c r="R22" s="85" t="s">
        <v>367</v>
      </c>
      <c r="S22" s="85" t="s">
        <v>121</v>
      </c>
      <c r="T22" s="85" t="s">
        <v>120</v>
      </c>
    </row>
    <row r="23" spans="1:20" ht="51.75" customHeight="1" x14ac:dyDescent="0.25">
      <c r="A23" s="413"/>
      <c r="B23" s="112" t="s">
        <v>118</v>
      </c>
      <c r="C23" s="112" t="s">
        <v>119</v>
      </c>
      <c r="D23" s="419"/>
      <c r="E23" s="112" t="s">
        <v>118</v>
      </c>
      <c r="F23" s="112" t="s">
        <v>119</v>
      </c>
      <c r="G23" s="112" t="s">
        <v>118</v>
      </c>
      <c r="H23" s="112" t="s">
        <v>119</v>
      </c>
      <c r="I23" s="112" t="s">
        <v>118</v>
      </c>
      <c r="J23" s="112" t="s">
        <v>119</v>
      </c>
      <c r="K23" s="112" t="s">
        <v>118</v>
      </c>
      <c r="L23" s="112" t="s">
        <v>118</v>
      </c>
      <c r="M23" s="112" t="s">
        <v>119</v>
      </c>
      <c r="N23" s="112" t="s">
        <v>118</v>
      </c>
      <c r="O23" s="112" t="s">
        <v>119</v>
      </c>
      <c r="P23" s="126" t="s">
        <v>118</v>
      </c>
      <c r="Q23" s="85" t="s">
        <v>118</v>
      </c>
      <c r="R23" s="85" t="s">
        <v>118</v>
      </c>
      <c r="S23" s="85" t="s">
        <v>118</v>
      </c>
      <c r="T23" s="85" t="s">
        <v>118</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B25" s="58"/>
      <c r="C25" s="58"/>
      <c r="D25" s="58"/>
      <c r="E25" s="58"/>
      <c r="F25" s="58"/>
      <c r="G25" s="58"/>
      <c r="H25" s="58"/>
      <c r="I25" s="58"/>
      <c r="J25" s="58"/>
      <c r="K25" s="58"/>
      <c r="L25" s="58"/>
      <c r="M25" s="58"/>
      <c r="N25" s="58"/>
      <c r="O25" s="58"/>
      <c r="P25" s="58"/>
      <c r="Q25" s="141"/>
      <c r="R25" s="141"/>
      <c r="S25" s="141"/>
      <c r="T25" s="141"/>
    </row>
    <row r="26" spans="1:20" x14ac:dyDescent="0.25">
      <c r="B26" s="58"/>
      <c r="C26" s="58"/>
      <c r="D26" s="58"/>
      <c r="E26" s="58"/>
      <c r="F26" s="58"/>
      <c r="G26" s="58"/>
      <c r="H26" s="58"/>
      <c r="I26" s="58"/>
      <c r="J26" s="58"/>
      <c r="K26" s="58"/>
      <c r="L26" s="58"/>
      <c r="M26" s="58"/>
      <c r="N26" s="58"/>
      <c r="O26" s="58"/>
      <c r="P26" s="58"/>
      <c r="Q26" s="141"/>
      <c r="R26" s="141"/>
      <c r="S26" s="141"/>
      <c r="T26" s="141"/>
    </row>
    <row r="27" spans="1:20" x14ac:dyDescent="0.25">
      <c r="B27" s="58"/>
      <c r="C27" s="58"/>
      <c r="D27" s="58"/>
      <c r="E27" s="58"/>
      <c r="F27" s="58"/>
      <c r="G27" s="58"/>
      <c r="H27" s="58"/>
      <c r="I27" s="58"/>
      <c r="J27" s="58"/>
      <c r="K27" s="58"/>
      <c r="L27" s="58"/>
      <c r="M27" s="58"/>
      <c r="N27" s="58"/>
      <c r="O27" s="58"/>
      <c r="P27" s="58"/>
      <c r="Q27" s="141"/>
      <c r="R27" s="141"/>
      <c r="S27" s="141"/>
      <c r="T27" s="141"/>
    </row>
    <row r="28" spans="1:20" x14ac:dyDescent="0.25">
      <c r="B28" s="58"/>
      <c r="C28" s="58"/>
      <c r="D28" s="58"/>
      <c r="E28" s="58"/>
      <c r="F28" s="58"/>
      <c r="G28" s="58"/>
      <c r="H28" s="58"/>
      <c r="I28" s="58"/>
      <c r="J28" s="58"/>
      <c r="K28" s="58"/>
      <c r="L28" s="58"/>
      <c r="M28" s="58"/>
      <c r="N28" s="58"/>
      <c r="O28" s="58"/>
      <c r="P28" s="58"/>
      <c r="Q28" s="141"/>
      <c r="R28" s="141"/>
      <c r="S28" s="141"/>
      <c r="T28" s="141"/>
    </row>
    <row r="29" spans="1:20" x14ac:dyDescent="0.25">
      <c r="B29" s="58"/>
      <c r="C29" s="58"/>
      <c r="D29" s="58"/>
      <c r="E29" s="58"/>
      <c r="F29" s="58"/>
      <c r="G29" s="58"/>
      <c r="H29" s="58"/>
      <c r="I29" s="58"/>
      <c r="J29" s="58"/>
      <c r="K29" s="58"/>
      <c r="L29" s="58"/>
      <c r="M29" s="58"/>
      <c r="N29" s="58"/>
      <c r="O29" s="58"/>
      <c r="P29" s="58"/>
      <c r="Q29" s="141"/>
      <c r="R29" s="141"/>
      <c r="S29" s="141"/>
      <c r="T29" s="141"/>
    </row>
    <row r="30" spans="1:20" x14ac:dyDescent="0.25">
      <c r="B30" s="58"/>
      <c r="C30" s="58"/>
      <c r="D30" s="58"/>
      <c r="E30" s="58"/>
      <c r="F30" s="58"/>
      <c r="G30" s="58"/>
      <c r="H30" s="58"/>
      <c r="I30" s="58"/>
      <c r="J30" s="58"/>
      <c r="K30" s="58"/>
      <c r="L30" s="58"/>
      <c r="M30" s="58"/>
      <c r="N30" s="58"/>
      <c r="O30" s="58"/>
      <c r="P30" s="58"/>
      <c r="Q30" s="141"/>
      <c r="R30" s="141"/>
      <c r="S30" s="141"/>
      <c r="T30" s="141"/>
    </row>
    <row r="32" spans="1:20" s="55" customFormat="1" ht="12.75" x14ac:dyDescent="0.2">
      <c r="B32" s="56"/>
      <c r="C32" s="56"/>
      <c r="K32" s="56"/>
    </row>
    <row r="33" spans="1:113" s="55" customFormat="1" x14ac:dyDescent="0.25">
      <c r="B33" s="53" t="s">
        <v>117</v>
      </c>
      <c r="C33" s="53"/>
      <c r="D33" s="53"/>
      <c r="E33" s="53"/>
      <c r="F33" s="53"/>
      <c r="G33" s="53"/>
      <c r="H33" s="53"/>
      <c r="I33" s="53"/>
      <c r="J33" s="53"/>
      <c r="K33" s="53"/>
      <c r="L33" s="53"/>
      <c r="M33" s="53"/>
      <c r="N33" s="53"/>
      <c r="O33" s="53"/>
      <c r="P33" s="53"/>
      <c r="Q33" s="53"/>
      <c r="R33" s="53"/>
    </row>
    <row r="34" spans="1:113" x14ac:dyDescent="0.25">
      <c r="B34" s="420" t="s">
        <v>400</v>
      </c>
      <c r="C34" s="420"/>
      <c r="D34" s="420"/>
      <c r="E34" s="420"/>
      <c r="F34" s="420"/>
      <c r="G34" s="420"/>
      <c r="H34" s="420"/>
      <c r="I34" s="420"/>
      <c r="J34" s="420"/>
      <c r="K34" s="420"/>
      <c r="L34" s="420"/>
      <c r="M34" s="420"/>
      <c r="N34" s="420"/>
      <c r="O34" s="420"/>
      <c r="P34" s="420"/>
      <c r="Q34" s="420"/>
      <c r="R34" s="420"/>
    </row>
    <row r="35" spans="1:113" x14ac:dyDescent="0.25">
      <c r="B35" s="53"/>
      <c r="C35" s="53"/>
      <c r="D35" s="53"/>
      <c r="E35" s="53"/>
      <c r="F35" s="53"/>
      <c r="G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x14ac:dyDescent="0.25">
      <c r="B36" s="52" t="s">
        <v>366</v>
      </c>
      <c r="C36" s="52"/>
      <c r="D36" s="52"/>
      <c r="E36" s="52"/>
      <c r="F36" s="50"/>
      <c r="G36" s="50"/>
      <c r="H36" s="52"/>
      <c r="I36" s="52"/>
      <c r="J36" s="52"/>
      <c r="K36" s="52"/>
      <c r="L36" s="52"/>
      <c r="M36" s="52"/>
      <c r="N36" s="52"/>
      <c r="O36" s="52"/>
      <c r="P36" s="52"/>
      <c r="Q36" s="52"/>
      <c r="R36" s="52"/>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1:113" x14ac:dyDescent="0.25">
      <c r="B37" s="52" t="s">
        <v>116</v>
      </c>
      <c r="C37" s="52"/>
      <c r="D37" s="52"/>
      <c r="E37" s="52"/>
      <c r="F37" s="50"/>
      <c r="G37" s="50"/>
      <c r="H37" s="52"/>
      <c r="I37" s="52"/>
      <c r="J37" s="52"/>
      <c r="K37" s="52"/>
      <c r="L37" s="52"/>
      <c r="M37" s="52"/>
      <c r="N37" s="52"/>
      <c r="O37" s="52"/>
      <c r="P37" s="52"/>
      <c r="Q37" s="52"/>
      <c r="R37" s="52"/>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0" customFormat="1" x14ac:dyDescent="0.25">
      <c r="B38" s="52" t="s">
        <v>115</v>
      </c>
      <c r="C38" s="52"/>
      <c r="D38" s="52"/>
      <c r="E38" s="52"/>
      <c r="H38" s="52"/>
      <c r="I38" s="52"/>
      <c r="J38" s="52"/>
      <c r="K38" s="52"/>
      <c r="L38" s="52"/>
      <c r="M38" s="52"/>
      <c r="N38" s="52"/>
      <c r="O38" s="52"/>
      <c r="P38" s="52"/>
      <c r="Q38" s="52"/>
      <c r="R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B39" s="52" t="s">
        <v>114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50" customFormat="1" x14ac:dyDescent="0.25">
      <c r="B40" s="52" t="s">
        <v>113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A41" s="144"/>
      <c r="B41" s="52" t="s">
        <v>112</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A42" s="144"/>
      <c r="B42" s="52" t="s">
        <v>111</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A43" s="144"/>
      <c r="B43" s="52" t="s">
        <v>110</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A44" s="144"/>
      <c r="B44" s="52" t="s">
        <v>109</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A45" s="144"/>
      <c r="B45" s="52" t="s">
        <v>108</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A46" s="144"/>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A47" s="144"/>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x14ac:dyDescent="0.25">
      <c r="A48" s="143"/>
    </row>
    <row r="54" spans="1:1" x14ac:dyDescent="0.25">
      <c r="A54" s="150"/>
    </row>
    <row r="55" spans="1:1" x14ac:dyDescent="0.25">
      <c r="A55" s="150"/>
    </row>
    <row r="74" spans="1:1" x14ac:dyDescent="0.25">
      <c r="A74" s="145"/>
    </row>
    <row r="75" spans="1:1" x14ac:dyDescent="0.25">
      <c r="A75" s="145"/>
    </row>
    <row r="76" spans="1:1" x14ac:dyDescent="0.25">
      <c r="A76" s="145"/>
    </row>
    <row r="79" spans="1:1" x14ac:dyDescent="0.25">
      <c r="A79" s="142"/>
    </row>
    <row r="85" spans="1:1" x14ac:dyDescent="0.25">
      <c r="A85" s="143"/>
    </row>
    <row r="92" spans="1:1" x14ac:dyDescent="0.25">
      <c r="A92" s="144"/>
    </row>
    <row r="93" spans="1:1" x14ac:dyDescent="0.25">
      <c r="A93" s="144"/>
    </row>
    <row r="94" spans="1:1" x14ac:dyDescent="0.25">
      <c r="A94" s="144"/>
    </row>
    <row r="95" spans="1:1" x14ac:dyDescent="0.25">
      <c r="A95" s="144"/>
    </row>
    <row r="96" spans="1:1" x14ac:dyDescent="0.25">
      <c r="A96" s="144"/>
    </row>
    <row r="97" spans="1:1" x14ac:dyDescent="0.25">
      <c r="A97" s="143"/>
    </row>
    <row r="99" spans="1:1" x14ac:dyDescent="0.25">
      <c r="A99" s="144"/>
    </row>
    <row r="100" spans="1:1" x14ac:dyDescent="0.25">
      <c r="A100" s="144"/>
    </row>
    <row r="101" spans="1:1" x14ac:dyDescent="0.25">
      <c r="A101" s="144"/>
    </row>
    <row r="102" spans="1:1" x14ac:dyDescent="0.25">
      <c r="A102" s="144"/>
    </row>
    <row r="103" spans="1:1" x14ac:dyDescent="0.25">
      <c r="A103" s="144"/>
    </row>
    <row r="104" spans="1:1" x14ac:dyDescent="0.25">
      <c r="A104" s="143"/>
    </row>
    <row r="132" spans="1:1" x14ac:dyDescent="0.25">
      <c r="A132" s="151"/>
    </row>
    <row r="134" spans="1:1" x14ac:dyDescent="0.25">
      <c r="A134" s="152"/>
    </row>
    <row r="135" spans="1:1" x14ac:dyDescent="0.25">
      <c r="A135" s="152"/>
    </row>
    <row r="136" spans="1:1" x14ac:dyDescent="0.25">
      <c r="A136" s="152"/>
    </row>
    <row r="137" spans="1:1" x14ac:dyDescent="0.25">
      <c r="A137" s="152"/>
    </row>
    <row r="138" spans="1:1" x14ac:dyDescent="0.25">
      <c r="A138" s="152"/>
    </row>
    <row r="139" spans="1:1" x14ac:dyDescent="0.25">
      <c r="A139" s="152"/>
    </row>
    <row r="140" spans="1:1" x14ac:dyDescent="0.25">
      <c r="A140" s="152"/>
    </row>
    <row r="141" spans="1:1" x14ac:dyDescent="0.25">
      <c r="A141" s="152"/>
    </row>
    <row r="142" spans="1:1" x14ac:dyDescent="0.25">
      <c r="A142" s="152"/>
    </row>
    <row r="143" spans="1:1" x14ac:dyDescent="0.25">
      <c r="A143" s="152"/>
    </row>
    <row r="144" spans="1:1" x14ac:dyDescent="0.25">
      <c r="A144" s="152"/>
    </row>
    <row r="145" spans="1:1" x14ac:dyDescent="0.25">
      <c r="A145" s="152"/>
    </row>
    <row r="146" spans="1:1" x14ac:dyDescent="0.25">
      <c r="A146" s="152"/>
    </row>
    <row r="147" spans="1:1" x14ac:dyDescent="0.25">
      <c r="A147" s="151"/>
    </row>
    <row r="149" spans="1:1" x14ac:dyDescent="0.25">
      <c r="A149" s="152"/>
    </row>
    <row r="150" spans="1:1" x14ac:dyDescent="0.25">
      <c r="A150" s="152"/>
    </row>
    <row r="151" spans="1:1" x14ac:dyDescent="0.25">
      <c r="A151" s="152"/>
    </row>
    <row r="152" spans="1:1" x14ac:dyDescent="0.25">
      <c r="A152" s="152"/>
    </row>
    <row r="153" spans="1:1" x14ac:dyDescent="0.25">
      <c r="A153" s="152"/>
    </row>
    <row r="154" spans="1:1" x14ac:dyDescent="0.25">
      <c r="A154" s="152"/>
    </row>
    <row r="155" spans="1:1" x14ac:dyDescent="0.25">
      <c r="A155" s="152"/>
    </row>
    <row r="156" spans="1:1" x14ac:dyDescent="0.25">
      <c r="A156" s="152"/>
    </row>
    <row r="157" spans="1:1" x14ac:dyDescent="0.25">
      <c r="A157" s="152"/>
    </row>
    <row r="158" spans="1:1" x14ac:dyDescent="0.25">
      <c r="A158" s="152"/>
    </row>
    <row r="159" spans="1:1" x14ac:dyDescent="0.25">
      <c r="A159" s="152"/>
    </row>
    <row r="162" spans="1:1" x14ac:dyDescent="0.25">
      <c r="A162" s="152"/>
    </row>
    <row r="163" spans="1:1" x14ac:dyDescent="0.25">
      <c r="A163" s="152"/>
    </row>
    <row r="165" spans="1:1" x14ac:dyDescent="0.25">
      <c r="A165" s="152"/>
    </row>
    <row r="166" spans="1:1" x14ac:dyDescent="0.25">
      <c r="A166" s="152"/>
    </row>
    <row r="167" spans="1:1" x14ac:dyDescent="0.25">
      <c r="A167" s="152"/>
    </row>
    <row r="168" spans="1:1" x14ac:dyDescent="0.25">
      <c r="A168" s="152"/>
    </row>
    <row r="169" spans="1:1" x14ac:dyDescent="0.25">
      <c r="A169" s="152"/>
    </row>
    <row r="170" spans="1:1" x14ac:dyDescent="0.25">
      <c r="A170" s="152"/>
    </row>
    <row r="171" spans="1:1" x14ac:dyDescent="0.25">
      <c r="A171" s="152"/>
    </row>
    <row r="172" spans="1:1" x14ac:dyDescent="0.25">
      <c r="A172" s="152"/>
    </row>
    <row r="173" spans="1:1" x14ac:dyDescent="0.25">
      <c r="A173" s="151"/>
    </row>
    <row r="194" spans="1:1" x14ac:dyDescent="0.25">
      <c r="A194" s="152"/>
    </row>
    <row r="195" spans="1:1" x14ac:dyDescent="0.25">
      <c r="A195" s="152"/>
    </row>
    <row r="196" spans="1:1" x14ac:dyDescent="0.25">
      <c r="A196" s="152"/>
    </row>
    <row r="197" spans="1:1" x14ac:dyDescent="0.25">
      <c r="A197" s="152"/>
    </row>
    <row r="198" spans="1:1" x14ac:dyDescent="0.25">
      <c r="A198" s="151"/>
    </row>
    <row r="200" spans="1:1" x14ac:dyDescent="0.25">
      <c r="A200" s="152"/>
    </row>
    <row r="201" spans="1:1" x14ac:dyDescent="0.25">
      <c r="A201" s="152"/>
    </row>
    <row r="202" spans="1:1" x14ac:dyDescent="0.25">
      <c r="A202" s="152"/>
    </row>
    <row r="203" spans="1:1" x14ac:dyDescent="0.25">
      <c r="A203" s="152"/>
    </row>
    <row r="204" spans="1:1" x14ac:dyDescent="0.25">
      <c r="A204" s="152"/>
    </row>
    <row r="205" spans="1:1" x14ac:dyDescent="0.25">
      <c r="A205" s="152"/>
    </row>
    <row r="206" spans="1:1" x14ac:dyDescent="0.25">
      <c r="A206" s="152"/>
    </row>
    <row r="207" spans="1:1" x14ac:dyDescent="0.25">
      <c r="A207" s="152"/>
    </row>
    <row r="208" spans="1:1" x14ac:dyDescent="0.25">
      <c r="A208" s="152"/>
    </row>
    <row r="209" spans="1:1" x14ac:dyDescent="0.25">
      <c r="A209" s="152"/>
    </row>
    <row r="210" spans="1:1" x14ac:dyDescent="0.25">
      <c r="A210" s="152"/>
    </row>
    <row r="211" spans="1:1" x14ac:dyDescent="0.25">
      <c r="A211" s="152"/>
    </row>
    <row r="212" spans="1:1" x14ac:dyDescent="0.25">
      <c r="A212" s="152"/>
    </row>
    <row r="213" spans="1:1" x14ac:dyDescent="0.25">
      <c r="A213" s="152"/>
    </row>
    <row r="214" spans="1:1" x14ac:dyDescent="0.25">
      <c r="A214" s="152"/>
    </row>
    <row r="215" spans="1:1" x14ac:dyDescent="0.25">
      <c r="A215" s="151"/>
    </row>
    <row r="231" spans="1:1" x14ac:dyDescent="0.25">
      <c r="A231" s="152"/>
    </row>
    <row r="232" spans="1:1" x14ac:dyDescent="0.25">
      <c r="A232" s="152"/>
    </row>
    <row r="233" spans="1:1" x14ac:dyDescent="0.25">
      <c r="A233" s="152"/>
    </row>
    <row r="234" spans="1:1" x14ac:dyDescent="0.25">
      <c r="A234" s="152"/>
    </row>
    <row r="235" spans="1:1" x14ac:dyDescent="0.25">
      <c r="A235" s="152"/>
    </row>
    <row r="236" spans="1:1" x14ac:dyDescent="0.25">
      <c r="A236" s="152"/>
    </row>
    <row r="237" spans="1:1" x14ac:dyDescent="0.25">
      <c r="A237" s="151"/>
    </row>
    <row r="239" spans="1:1" x14ac:dyDescent="0.25">
      <c r="A239" s="152"/>
    </row>
    <row r="240" spans="1:1" x14ac:dyDescent="0.25">
      <c r="A240" s="144"/>
    </row>
    <row r="241" spans="1:1" x14ac:dyDescent="0.25">
      <c r="A241" s="143"/>
    </row>
    <row r="243" spans="1:1" x14ac:dyDescent="0.25">
      <c r="A243" s="153"/>
    </row>
    <row r="244" spans="1:1" x14ac:dyDescent="0.25">
      <c r="A244" s="154"/>
    </row>
    <row r="245" spans="1:1" x14ac:dyDescent="0.25">
      <c r="A245" s="155"/>
    </row>
    <row r="247" spans="1:1" x14ac:dyDescent="0.25">
      <c r="A247" s="149"/>
    </row>
    <row r="248" spans="1:1" x14ac:dyDescent="0.25">
      <c r="A248" s="149"/>
    </row>
    <row r="249" spans="1:1" x14ac:dyDescent="0.25">
      <c r="A249" s="149"/>
    </row>
    <row r="250" spans="1:1" x14ac:dyDescent="0.25">
      <c r="A250" s="149"/>
    </row>
    <row r="251" spans="1:1" x14ac:dyDescent="0.25">
      <c r="A251" s="149"/>
    </row>
    <row r="252" spans="1:1" x14ac:dyDescent="0.25">
      <c r="A252" s="149"/>
    </row>
    <row r="253" spans="1:1" x14ac:dyDescent="0.25">
      <c r="A253" s="149"/>
    </row>
    <row r="254" spans="1:1" x14ac:dyDescent="0.25">
      <c r="A254" s="149"/>
    </row>
    <row r="255" spans="1:1" x14ac:dyDescent="0.25">
      <c r="A255" s="149"/>
    </row>
    <row r="256" spans="1:1" x14ac:dyDescent="0.25">
      <c r="A256" s="149"/>
    </row>
    <row r="257" spans="1:1" x14ac:dyDescent="0.25">
      <c r="A257" s="149"/>
    </row>
    <row r="258" spans="1:1" x14ac:dyDescent="0.25">
      <c r="A258" s="149"/>
    </row>
    <row r="259" spans="1:1" x14ac:dyDescent="0.25">
      <c r="A259" s="149"/>
    </row>
    <row r="260" spans="1:1" x14ac:dyDescent="0.25">
      <c r="A260" s="149"/>
    </row>
    <row r="261" spans="1:1" x14ac:dyDescent="0.25">
      <c r="A261" s="149"/>
    </row>
    <row r="262" spans="1:1" x14ac:dyDescent="0.25">
      <c r="A262" s="149"/>
    </row>
    <row r="263" spans="1:1" x14ac:dyDescent="0.25">
      <c r="A263" s="149"/>
    </row>
    <row r="264" spans="1:1" x14ac:dyDescent="0.25">
      <c r="A264" s="149"/>
    </row>
    <row r="265" spans="1:1" x14ac:dyDescent="0.25">
      <c r="A265" s="149"/>
    </row>
    <row r="266" spans="1:1" x14ac:dyDescent="0.25">
      <c r="A266" s="149"/>
    </row>
    <row r="267" spans="1:1" x14ac:dyDescent="0.25">
      <c r="A267" s="149"/>
    </row>
    <row r="268" spans="1:1" x14ac:dyDescent="0.25">
      <c r="A268" s="148"/>
    </row>
    <row r="278" spans="1:1" x14ac:dyDescent="0.25">
      <c r="A278" s="144"/>
    </row>
    <row r="279" spans="1:1" x14ac:dyDescent="0.25">
      <c r="A279" s="143"/>
    </row>
    <row r="281" spans="1:1" x14ac:dyDescent="0.25">
      <c r="A281" s="152"/>
    </row>
    <row r="282" spans="1:1" x14ac:dyDescent="0.25">
      <c r="A282" s="152"/>
    </row>
    <row r="283" spans="1:1" x14ac:dyDescent="0.25">
      <c r="A283" s="152"/>
    </row>
    <row r="284" spans="1:1" x14ac:dyDescent="0.25">
      <c r="A284" s="152"/>
    </row>
    <row r="285" spans="1:1" x14ac:dyDescent="0.25">
      <c r="A285" s="152"/>
    </row>
    <row r="286" spans="1:1" x14ac:dyDescent="0.25">
      <c r="A286" s="152"/>
    </row>
    <row r="287" spans="1:1" x14ac:dyDescent="0.25">
      <c r="A287" s="152"/>
    </row>
    <row r="288" spans="1:1" x14ac:dyDescent="0.25">
      <c r="A288" s="152"/>
    </row>
    <row r="289" spans="1:1" x14ac:dyDescent="0.25">
      <c r="A289" s="152"/>
    </row>
    <row r="290" spans="1:1" x14ac:dyDescent="0.25">
      <c r="A290" s="152"/>
    </row>
    <row r="291" spans="1:1" x14ac:dyDescent="0.25">
      <c r="A291" s="152"/>
    </row>
    <row r="292" spans="1:1" x14ac:dyDescent="0.25">
      <c r="A292" s="152"/>
    </row>
    <row r="293" spans="1:1" x14ac:dyDescent="0.25">
      <c r="A293" s="152"/>
    </row>
    <row r="294" spans="1:1" x14ac:dyDescent="0.25">
      <c r="A294" s="152"/>
    </row>
    <row r="295" spans="1:1" x14ac:dyDescent="0.25">
      <c r="A295" s="152"/>
    </row>
    <row r="296" spans="1:1" x14ac:dyDescent="0.25">
      <c r="A296" s="152"/>
    </row>
    <row r="297" spans="1:1" x14ac:dyDescent="0.25">
      <c r="A297" s="151"/>
    </row>
    <row r="299" spans="1:1" x14ac:dyDescent="0.25">
      <c r="A299" s="152"/>
    </row>
    <row r="300" spans="1:1" x14ac:dyDescent="0.25">
      <c r="A300" s="152"/>
    </row>
    <row r="301" spans="1:1" x14ac:dyDescent="0.25">
      <c r="A301" s="152"/>
    </row>
    <row r="302" spans="1:1" x14ac:dyDescent="0.25">
      <c r="A302" s="152"/>
    </row>
    <row r="303" spans="1:1" x14ac:dyDescent="0.25">
      <c r="A303" s="152"/>
    </row>
    <row r="304" spans="1:1" x14ac:dyDescent="0.25">
      <c r="A304" s="151"/>
    </row>
    <row r="306" spans="1:1" x14ac:dyDescent="0.25">
      <c r="A306" s="152"/>
    </row>
    <row r="307" spans="1:1" x14ac:dyDescent="0.25">
      <c r="A307" s="152"/>
    </row>
    <row r="308" spans="1:1" x14ac:dyDescent="0.25">
      <c r="A308" s="152"/>
    </row>
    <row r="309" spans="1:1" x14ac:dyDescent="0.25">
      <c r="A309" s="152"/>
    </row>
    <row r="310" spans="1:1" x14ac:dyDescent="0.25">
      <c r="A310" s="152"/>
    </row>
    <row r="311" spans="1:1" x14ac:dyDescent="0.25">
      <c r="A311" s="152"/>
    </row>
    <row r="312" spans="1:1" x14ac:dyDescent="0.25">
      <c r="A312" s="152"/>
    </row>
    <row r="313" spans="1:1" x14ac:dyDescent="0.25">
      <c r="A313" s="151"/>
    </row>
    <row r="320" spans="1:1" x14ac:dyDescent="0.25">
      <c r="A320" s="146"/>
    </row>
    <row r="321" spans="1:1" x14ac:dyDescent="0.25">
      <c r="A321" s="147"/>
    </row>
    <row r="323" spans="1:1" x14ac:dyDescent="0.25">
      <c r="A323" s="152"/>
    </row>
    <row r="324" spans="1:1" x14ac:dyDescent="0.25">
      <c r="A324" s="152"/>
    </row>
    <row r="325" spans="1:1" x14ac:dyDescent="0.25">
      <c r="A325" s="152"/>
    </row>
    <row r="326" spans="1:1" x14ac:dyDescent="0.25">
      <c r="A326" s="152"/>
    </row>
    <row r="327" spans="1:1" x14ac:dyDescent="0.25">
      <c r="A327" s="152"/>
    </row>
    <row r="328" spans="1:1" x14ac:dyDescent="0.25">
      <c r="A328" s="152"/>
    </row>
    <row r="329" spans="1:1" x14ac:dyDescent="0.25">
      <c r="A329" s="152"/>
    </row>
    <row r="330" spans="1:1" x14ac:dyDescent="0.25">
      <c r="A330" s="152"/>
    </row>
    <row r="331" spans="1:1" x14ac:dyDescent="0.25">
      <c r="A331" s="152"/>
    </row>
    <row r="332" spans="1:1" x14ac:dyDescent="0.25">
      <c r="A332" s="152"/>
    </row>
    <row r="333" spans="1:1" x14ac:dyDescent="0.25">
      <c r="A333" s="152"/>
    </row>
    <row r="334" spans="1:1" x14ac:dyDescent="0.25">
      <c r="A334" s="152"/>
    </row>
    <row r="335" spans="1:1" x14ac:dyDescent="0.25">
      <c r="A335" s="151"/>
    </row>
    <row r="337" spans="1:1" x14ac:dyDescent="0.25">
      <c r="A337" s="156"/>
    </row>
    <row r="339" spans="1:1" x14ac:dyDescent="0.25">
      <c r="A339" s="157"/>
    </row>
    <row r="340" spans="1:1" x14ac:dyDescent="0.25">
      <c r="A340" s="157"/>
    </row>
    <row r="341" spans="1:1" x14ac:dyDescent="0.25">
      <c r="A341" s="157"/>
    </row>
    <row r="342" spans="1:1" x14ac:dyDescent="0.25">
      <c r="A342" s="157"/>
    </row>
    <row r="343" spans="1:1" x14ac:dyDescent="0.25">
      <c r="A343" s="157"/>
    </row>
    <row r="344" spans="1:1" x14ac:dyDescent="0.25">
      <c r="A344" s="157"/>
    </row>
    <row r="345" spans="1:1" x14ac:dyDescent="0.25">
      <c r="A345" s="157"/>
    </row>
    <row r="346" spans="1:1" x14ac:dyDescent="0.25">
      <c r="A346" s="156"/>
    </row>
  </sheetData>
  <customSheetViews>
    <customSheetView guid="{FCEED2AF-AC2C-4550-9BA0-C4A48A14A1CF}" scale="60" showPageBreaks="1" fitToPage="1" printArea="1" view="pageBreakPreview" topLeftCell="A6">
      <selection activeCell="D24" sqref="D24"/>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6">
      <selection activeCell="D24" sqref="D24"/>
      <pageMargins left="0.78740157480314965" right="0.78740157480314965" top="0.78740157480314965" bottom="0.39370078740157483" header="0.19685039370078741" footer="0.19685039370078741"/>
      <pageSetup paperSize="8" scale="44"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0">
      <selection activeCell="O25" sqref="O25:O42"/>
      <pageMargins left="0.78740157480314965" right="0.78740157480314965" top="0.78740157480314965" bottom="0.39370078740157483" header="0.19685039370078741" footer="0.19685039370078741"/>
      <pageSetup paperSize="8" scale="65"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85" showPageBreaks="1" fitToPage="1" printArea="1" view="pageBreakPreview" topLeftCell="A22">
      <selection activeCell="A11" sqref="A11:T11"/>
      <pageMargins left="0.78740157480314965" right="0.78740157480314965" top="0.78740157480314965" bottom="0.39370078740157483" header="0.19685039370078741" footer="0.19685039370078741"/>
      <pageSetup paperSize="8" scale="65"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1EFAA6E-02A9-4AFF-A7E5-1497D2CE1048}" scale="60" showPageBreaks="1" fitToPage="1" printArea="1" view="pageBreakPreview" topLeftCell="A6">
      <selection activeCell="D24" sqref="D24"/>
      <pageMargins left="0.78740157480314965" right="0.78740157480314965" top="0.78740157480314965" bottom="0.39370078740157483" header="0.19685039370078741" footer="0.19685039370078741"/>
      <pageSetup paperSize="8" scale="65"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5"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22"/>
  <sheetViews>
    <sheetView tabSelected="1" view="pageBreakPreview" zoomScale="55" zoomScaleSheetLayoutView="55" workbookViewId="0">
      <pane xSplit="5" topLeftCell="F1" activePane="topRight" state="frozen"/>
      <selection activeCell="A17" sqref="A17"/>
      <selection pane="topRight" activeCell="A19" sqref="A19:AA19"/>
    </sheetView>
  </sheetViews>
  <sheetFormatPr defaultColWidth="10.7109375" defaultRowHeight="15.75" x14ac:dyDescent="0.25"/>
  <cols>
    <col min="1" max="1" width="10.7109375" style="159"/>
    <col min="2" max="5" width="28.140625" style="159" customWidth="1"/>
    <col min="6" max="6" width="8.7109375" style="159" customWidth="1"/>
    <col min="7" max="7" width="10.28515625" style="159" customWidth="1"/>
    <col min="8" max="8" width="8.7109375" style="159" customWidth="1"/>
    <col min="9" max="9" width="8.28515625" style="159" customWidth="1"/>
    <col min="10" max="10" width="14.140625" style="159" customWidth="1"/>
    <col min="11" max="14" width="7.42578125" style="159" customWidth="1"/>
    <col min="15" max="16" width="8.7109375" style="159" customWidth="1"/>
    <col min="17" max="17" width="11.85546875" style="159" customWidth="1"/>
    <col min="18" max="18" width="12" style="159" customWidth="1"/>
    <col min="19" max="19" width="18.28515625" style="159" customWidth="1"/>
    <col min="20" max="20" width="22.42578125" style="198" customWidth="1"/>
    <col min="21" max="21" width="30.7109375" style="198" customWidth="1"/>
    <col min="22" max="23" width="8.7109375" style="198" customWidth="1"/>
    <col min="24" max="24" width="24.5703125" style="159" customWidth="1"/>
    <col min="25" max="25" width="15.28515625" style="159" customWidth="1"/>
    <col min="26" max="26" width="18.5703125" style="159" customWidth="1"/>
    <col min="27" max="27" width="19.140625" style="159" customWidth="1"/>
    <col min="28" max="240" width="10.7109375" style="159"/>
    <col min="241" max="242" width="15.7109375" style="159" customWidth="1"/>
    <col min="243" max="245" width="14.7109375" style="159" customWidth="1"/>
    <col min="246" max="249" width="13.7109375" style="159" customWidth="1"/>
    <col min="250" max="253" width="15.7109375" style="159" customWidth="1"/>
    <col min="254" max="254" width="22.85546875" style="159" customWidth="1"/>
    <col min="255" max="255" width="20.7109375" style="159" customWidth="1"/>
    <col min="256" max="256" width="17.7109375" style="159" customWidth="1"/>
    <col min="257" max="265" width="14.7109375" style="159" customWidth="1"/>
    <col min="266" max="496" width="10.7109375" style="159"/>
    <col min="497" max="498" width="15.7109375" style="159" customWidth="1"/>
    <col min="499" max="501" width="14.7109375" style="159" customWidth="1"/>
    <col min="502" max="505" width="13.7109375" style="159" customWidth="1"/>
    <col min="506" max="509" width="15.7109375" style="159" customWidth="1"/>
    <col min="510" max="510" width="22.85546875" style="159" customWidth="1"/>
    <col min="511" max="511" width="20.7109375" style="159" customWidth="1"/>
    <col min="512" max="512" width="17.7109375" style="159" customWidth="1"/>
    <col min="513" max="521" width="14.7109375" style="159" customWidth="1"/>
    <col min="522" max="752" width="10.7109375" style="159"/>
    <col min="753" max="754" width="15.7109375" style="159" customWidth="1"/>
    <col min="755" max="757" width="14.7109375" style="159" customWidth="1"/>
    <col min="758" max="761" width="13.7109375" style="159" customWidth="1"/>
    <col min="762" max="765" width="15.7109375" style="159" customWidth="1"/>
    <col min="766" max="766" width="22.85546875" style="159" customWidth="1"/>
    <col min="767" max="767" width="20.7109375" style="159" customWidth="1"/>
    <col min="768" max="768" width="17.7109375" style="159" customWidth="1"/>
    <col min="769" max="777" width="14.7109375" style="159" customWidth="1"/>
    <col min="778" max="1008" width="10.7109375" style="159"/>
    <col min="1009" max="1010" width="15.7109375" style="159" customWidth="1"/>
    <col min="1011" max="1013" width="14.7109375" style="159" customWidth="1"/>
    <col min="1014" max="1017" width="13.7109375" style="159" customWidth="1"/>
    <col min="1018" max="1021" width="15.7109375" style="159" customWidth="1"/>
    <col min="1022" max="1022" width="22.85546875" style="159" customWidth="1"/>
    <col min="1023" max="1023" width="20.7109375" style="159" customWidth="1"/>
    <col min="1024" max="1024" width="17.7109375" style="159" customWidth="1"/>
    <col min="1025" max="1033" width="14.7109375" style="159" customWidth="1"/>
    <col min="1034" max="1264" width="10.7109375" style="159"/>
    <col min="1265" max="1266" width="15.7109375" style="159" customWidth="1"/>
    <col min="1267" max="1269" width="14.7109375" style="159" customWidth="1"/>
    <col min="1270" max="1273" width="13.7109375" style="159" customWidth="1"/>
    <col min="1274" max="1277" width="15.7109375" style="159" customWidth="1"/>
    <col min="1278" max="1278" width="22.85546875" style="159" customWidth="1"/>
    <col min="1279" max="1279" width="20.7109375" style="159" customWidth="1"/>
    <col min="1280" max="1280" width="17.7109375" style="159" customWidth="1"/>
    <col min="1281" max="1289" width="14.7109375" style="159" customWidth="1"/>
    <col min="1290" max="1520" width="10.7109375" style="159"/>
    <col min="1521" max="1522" width="15.7109375" style="159" customWidth="1"/>
    <col min="1523" max="1525" width="14.7109375" style="159" customWidth="1"/>
    <col min="1526" max="1529" width="13.7109375" style="159" customWidth="1"/>
    <col min="1530" max="1533" width="15.7109375" style="159" customWidth="1"/>
    <col min="1534" max="1534" width="22.85546875" style="159" customWidth="1"/>
    <col min="1535" max="1535" width="20.7109375" style="159" customWidth="1"/>
    <col min="1536" max="1536" width="17.7109375" style="159" customWidth="1"/>
    <col min="1537" max="1545" width="14.7109375" style="159" customWidth="1"/>
    <col min="1546" max="1776" width="10.7109375" style="159"/>
    <col min="1777" max="1778" width="15.7109375" style="159" customWidth="1"/>
    <col min="1779" max="1781" width="14.7109375" style="159" customWidth="1"/>
    <col min="1782" max="1785" width="13.7109375" style="159" customWidth="1"/>
    <col min="1786" max="1789" width="15.7109375" style="159" customWidth="1"/>
    <col min="1790" max="1790" width="22.85546875" style="159" customWidth="1"/>
    <col min="1791" max="1791" width="20.7109375" style="159" customWidth="1"/>
    <col min="1792" max="1792" width="17.7109375" style="159" customWidth="1"/>
    <col min="1793" max="1801" width="14.7109375" style="159" customWidth="1"/>
    <col min="1802" max="2032" width="10.7109375" style="159"/>
    <col min="2033" max="2034" width="15.7109375" style="159" customWidth="1"/>
    <col min="2035" max="2037" width="14.7109375" style="159" customWidth="1"/>
    <col min="2038" max="2041" width="13.7109375" style="159" customWidth="1"/>
    <col min="2042" max="2045" width="15.7109375" style="159" customWidth="1"/>
    <col min="2046" max="2046" width="22.85546875" style="159" customWidth="1"/>
    <col min="2047" max="2047" width="20.7109375" style="159" customWidth="1"/>
    <col min="2048" max="2048" width="17.7109375" style="159" customWidth="1"/>
    <col min="2049" max="2057" width="14.7109375" style="159" customWidth="1"/>
    <col min="2058" max="2288" width="10.7109375" style="159"/>
    <col min="2289" max="2290" width="15.7109375" style="159" customWidth="1"/>
    <col min="2291" max="2293" width="14.7109375" style="159" customWidth="1"/>
    <col min="2294" max="2297" width="13.7109375" style="159" customWidth="1"/>
    <col min="2298" max="2301" width="15.7109375" style="159" customWidth="1"/>
    <col min="2302" max="2302" width="22.85546875" style="159" customWidth="1"/>
    <col min="2303" max="2303" width="20.7109375" style="159" customWidth="1"/>
    <col min="2304" max="2304" width="17.7109375" style="159" customWidth="1"/>
    <col min="2305" max="2313" width="14.7109375" style="159" customWidth="1"/>
    <col min="2314" max="2544" width="10.7109375" style="159"/>
    <col min="2545" max="2546" width="15.7109375" style="159" customWidth="1"/>
    <col min="2547" max="2549" width="14.7109375" style="159" customWidth="1"/>
    <col min="2550" max="2553" width="13.7109375" style="159" customWidth="1"/>
    <col min="2554" max="2557" width="15.7109375" style="159" customWidth="1"/>
    <col min="2558" max="2558" width="22.85546875" style="159" customWidth="1"/>
    <col min="2559" max="2559" width="20.7109375" style="159" customWidth="1"/>
    <col min="2560" max="2560" width="17.7109375" style="159" customWidth="1"/>
    <col min="2561" max="2569" width="14.7109375" style="159" customWidth="1"/>
    <col min="2570" max="2800" width="10.7109375" style="159"/>
    <col min="2801" max="2802" width="15.7109375" style="159" customWidth="1"/>
    <col min="2803" max="2805" width="14.7109375" style="159" customWidth="1"/>
    <col min="2806" max="2809" width="13.7109375" style="159" customWidth="1"/>
    <col min="2810" max="2813" width="15.7109375" style="159" customWidth="1"/>
    <col min="2814" max="2814" width="22.85546875" style="159" customWidth="1"/>
    <col min="2815" max="2815" width="20.7109375" style="159" customWidth="1"/>
    <col min="2816" max="2816" width="17.7109375" style="159" customWidth="1"/>
    <col min="2817" max="2825" width="14.7109375" style="159" customWidth="1"/>
    <col min="2826" max="3056" width="10.7109375" style="159"/>
    <col min="3057" max="3058" width="15.7109375" style="159" customWidth="1"/>
    <col min="3059" max="3061" width="14.7109375" style="159" customWidth="1"/>
    <col min="3062" max="3065" width="13.7109375" style="159" customWidth="1"/>
    <col min="3066" max="3069" width="15.7109375" style="159" customWidth="1"/>
    <col min="3070" max="3070" width="22.85546875" style="159" customWidth="1"/>
    <col min="3071" max="3071" width="20.7109375" style="159" customWidth="1"/>
    <col min="3072" max="3072" width="17.7109375" style="159" customWidth="1"/>
    <col min="3073" max="3081" width="14.7109375" style="159" customWidth="1"/>
    <col min="3082" max="3312" width="10.7109375" style="159"/>
    <col min="3313" max="3314" width="15.7109375" style="159" customWidth="1"/>
    <col min="3315" max="3317" width="14.7109375" style="159" customWidth="1"/>
    <col min="3318" max="3321" width="13.7109375" style="159" customWidth="1"/>
    <col min="3322" max="3325" width="15.7109375" style="159" customWidth="1"/>
    <col min="3326" max="3326" width="22.85546875" style="159" customWidth="1"/>
    <col min="3327" max="3327" width="20.7109375" style="159" customWidth="1"/>
    <col min="3328" max="3328" width="17.7109375" style="159" customWidth="1"/>
    <col min="3329" max="3337" width="14.7109375" style="159" customWidth="1"/>
    <col min="3338" max="3568" width="10.7109375" style="159"/>
    <col min="3569" max="3570" width="15.7109375" style="159" customWidth="1"/>
    <col min="3571" max="3573" width="14.7109375" style="159" customWidth="1"/>
    <col min="3574" max="3577" width="13.7109375" style="159" customWidth="1"/>
    <col min="3578" max="3581" width="15.7109375" style="159" customWidth="1"/>
    <col min="3582" max="3582" width="22.85546875" style="159" customWidth="1"/>
    <col min="3583" max="3583" width="20.7109375" style="159" customWidth="1"/>
    <col min="3584" max="3584" width="17.7109375" style="159" customWidth="1"/>
    <col min="3585" max="3593" width="14.7109375" style="159" customWidth="1"/>
    <col min="3594" max="3824" width="10.7109375" style="159"/>
    <col min="3825" max="3826" width="15.7109375" style="159" customWidth="1"/>
    <col min="3827" max="3829" width="14.7109375" style="159" customWidth="1"/>
    <col min="3830" max="3833" width="13.7109375" style="159" customWidth="1"/>
    <col min="3834" max="3837" width="15.7109375" style="159" customWidth="1"/>
    <col min="3838" max="3838" width="22.85546875" style="159" customWidth="1"/>
    <col min="3839" max="3839" width="20.7109375" style="159" customWidth="1"/>
    <col min="3840" max="3840" width="17.7109375" style="159" customWidth="1"/>
    <col min="3841" max="3849" width="14.7109375" style="159" customWidth="1"/>
    <col min="3850" max="4080" width="10.7109375" style="159"/>
    <col min="4081" max="4082" width="15.7109375" style="159" customWidth="1"/>
    <col min="4083" max="4085" width="14.7109375" style="159" customWidth="1"/>
    <col min="4086" max="4089" width="13.7109375" style="159" customWidth="1"/>
    <col min="4090" max="4093" width="15.7109375" style="159" customWidth="1"/>
    <col min="4094" max="4094" width="22.85546875" style="159" customWidth="1"/>
    <col min="4095" max="4095" width="20.7109375" style="159" customWidth="1"/>
    <col min="4096" max="4096" width="17.7109375" style="159" customWidth="1"/>
    <col min="4097" max="4105" width="14.7109375" style="159" customWidth="1"/>
    <col min="4106" max="4336" width="10.7109375" style="159"/>
    <col min="4337" max="4338" width="15.7109375" style="159" customWidth="1"/>
    <col min="4339" max="4341" width="14.7109375" style="159" customWidth="1"/>
    <col min="4342" max="4345" width="13.7109375" style="159" customWidth="1"/>
    <col min="4346" max="4349" width="15.7109375" style="159" customWidth="1"/>
    <col min="4350" max="4350" width="22.85546875" style="159" customWidth="1"/>
    <col min="4351" max="4351" width="20.7109375" style="159" customWidth="1"/>
    <col min="4352" max="4352" width="17.7109375" style="159" customWidth="1"/>
    <col min="4353" max="4361" width="14.7109375" style="159" customWidth="1"/>
    <col min="4362" max="4592" width="10.7109375" style="159"/>
    <col min="4593" max="4594" width="15.7109375" style="159" customWidth="1"/>
    <col min="4595" max="4597" width="14.7109375" style="159" customWidth="1"/>
    <col min="4598" max="4601" width="13.7109375" style="159" customWidth="1"/>
    <col min="4602" max="4605" width="15.7109375" style="159" customWidth="1"/>
    <col min="4606" max="4606" width="22.85546875" style="159" customWidth="1"/>
    <col min="4607" max="4607" width="20.7109375" style="159" customWidth="1"/>
    <col min="4608" max="4608" width="17.7109375" style="159" customWidth="1"/>
    <col min="4609" max="4617" width="14.7109375" style="159" customWidth="1"/>
    <col min="4618" max="4848" width="10.7109375" style="159"/>
    <col min="4849" max="4850" width="15.7109375" style="159" customWidth="1"/>
    <col min="4851" max="4853" width="14.7109375" style="159" customWidth="1"/>
    <col min="4854" max="4857" width="13.7109375" style="159" customWidth="1"/>
    <col min="4858" max="4861" width="15.7109375" style="159" customWidth="1"/>
    <col min="4862" max="4862" width="22.85546875" style="159" customWidth="1"/>
    <col min="4863" max="4863" width="20.7109375" style="159" customWidth="1"/>
    <col min="4864" max="4864" width="17.7109375" style="159" customWidth="1"/>
    <col min="4865" max="4873" width="14.7109375" style="159" customWidth="1"/>
    <col min="4874" max="5104" width="10.7109375" style="159"/>
    <col min="5105" max="5106" width="15.7109375" style="159" customWidth="1"/>
    <col min="5107" max="5109" width="14.7109375" style="159" customWidth="1"/>
    <col min="5110" max="5113" width="13.7109375" style="159" customWidth="1"/>
    <col min="5114" max="5117" width="15.7109375" style="159" customWidth="1"/>
    <col min="5118" max="5118" width="22.85546875" style="159" customWidth="1"/>
    <col min="5119" max="5119" width="20.7109375" style="159" customWidth="1"/>
    <col min="5120" max="5120" width="17.7109375" style="159" customWidth="1"/>
    <col min="5121" max="5129" width="14.7109375" style="159" customWidth="1"/>
    <col min="5130" max="5360" width="10.7109375" style="159"/>
    <col min="5361" max="5362" width="15.7109375" style="159" customWidth="1"/>
    <col min="5363" max="5365" width="14.7109375" style="159" customWidth="1"/>
    <col min="5366" max="5369" width="13.7109375" style="159" customWidth="1"/>
    <col min="5370" max="5373" width="15.7109375" style="159" customWidth="1"/>
    <col min="5374" max="5374" width="22.85546875" style="159" customWidth="1"/>
    <col min="5375" max="5375" width="20.7109375" style="159" customWidth="1"/>
    <col min="5376" max="5376" width="17.7109375" style="159" customWidth="1"/>
    <col min="5377" max="5385" width="14.7109375" style="159" customWidth="1"/>
    <col min="5386" max="5616" width="10.7109375" style="159"/>
    <col min="5617" max="5618" width="15.7109375" style="159" customWidth="1"/>
    <col min="5619" max="5621" width="14.7109375" style="159" customWidth="1"/>
    <col min="5622" max="5625" width="13.7109375" style="159" customWidth="1"/>
    <col min="5626" max="5629" width="15.7109375" style="159" customWidth="1"/>
    <col min="5630" max="5630" width="22.85546875" style="159" customWidth="1"/>
    <col min="5631" max="5631" width="20.7109375" style="159" customWidth="1"/>
    <col min="5632" max="5632" width="17.7109375" style="159" customWidth="1"/>
    <col min="5633" max="5641" width="14.7109375" style="159" customWidth="1"/>
    <col min="5642" max="5872" width="10.7109375" style="159"/>
    <col min="5873" max="5874" width="15.7109375" style="159" customWidth="1"/>
    <col min="5875" max="5877" width="14.7109375" style="159" customWidth="1"/>
    <col min="5878" max="5881" width="13.7109375" style="159" customWidth="1"/>
    <col min="5882" max="5885" width="15.7109375" style="159" customWidth="1"/>
    <col min="5886" max="5886" width="22.85546875" style="159" customWidth="1"/>
    <col min="5887" max="5887" width="20.7109375" style="159" customWidth="1"/>
    <col min="5888" max="5888" width="17.7109375" style="159" customWidth="1"/>
    <col min="5889" max="5897" width="14.7109375" style="159" customWidth="1"/>
    <col min="5898" max="6128" width="10.7109375" style="159"/>
    <col min="6129" max="6130" width="15.7109375" style="159" customWidth="1"/>
    <col min="6131" max="6133" width="14.7109375" style="159" customWidth="1"/>
    <col min="6134" max="6137" width="13.7109375" style="159" customWidth="1"/>
    <col min="6138" max="6141" width="15.7109375" style="159" customWidth="1"/>
    <col min="6142" max="6142" width="22.85546875" style="159" customWidth="1"/>
    <col min="6143" max="6143" width="20.7109375" style="159" customWidth="1"/>
    <col min="6144" max="6144" width="17.7109375" style="159" customWidth="1"/>
    <col min="6145" max="6153" width="14.7109375" style="159" customWidth="1"/>
    <col min="6154" max="6384" width="10.7109375" style="159"/>
    <col min="6385" max="6386" width="15.7109375" style="159" customWidth="1"/>
    <col min="6387" max="6389" width="14.7109375" style="159" customWidth="1"/>
    <col min="6390" max="6393" width="13.7109375" style="159" customWidth="1"/>
    <col min="6394" max="6397" width="15.7109375" style="159" customWidth="1"/>
    <col min="6398" max="6398" width="22.85546875" style="159" customWidth="1"/>
    <col min="6399" max="6399" width="20.7109375" style="159" customWidth="1"/>
    <col min="6400" max="6400" width="17.7109375" style="159" customWidth="1"/>
    <col min="6401" max="6409" width="14.7109375" style="159" customWidth="1"/>
    <col min="6410" max="6640" width="10.7109375" style="159"/>
    <col min="6641" max="6642" width="15.7109375" style="159" customWidth="1"/>
    <col min="6643" max="6645" width="14.7109375" style="159" customWidth="1"/>
    <col min="6646" max="6649" width="13.7109375" style="159" customWidth="1"/>
    <col min="6650" max="6653" width="15.7109375" style="159" customWidth="1"/>
    <col min="6654" max="6654" width="22.85546875" style="159" customWidth="1"/>
    <col min="6655" max="6655" width="20.7109375" style="159" customWidth="1"/>
    <col min="6656" max="6656" width="17.7109375" style="159" customWidth="1"/>
    <col min="6657" max="6665" width="14.7109375" style="159" customWidth="1"/>
    <col min="6666" max="6896" width="10.7109375" style="159"/>
    <col min="6897" max="6898" width="15.7109375" style="159" customWidth="1"/>
    <col min="6899" max="6901" width="14.7109375" style="159" customWidth="1"/>
    <col min="6902" max="6905" width="13.7109375" style="159" customWidth="1"/>
    <col min="6906" max="6909" width="15.7109375" style="159" customWidth="1"/>
    <col min="6910" max="6910" width="22.85546875" style="159" customWidth="1"/>
    <col min="6911" max="6911" width="20.7109375" style="159" customWidth="1"/>
    <col min="6912" max="6912" width="17.7109375" style="159" customWidth="1"/>
    <col min="6913" max="6921" width="14.7109375" style="159" customWidth="1"/>
    <col min="6922" max="7152" width="10.7109375" style="159"/>
    <col min="7153" max="7154" width="15.7109375" style="159" customWidth="1"/>
    <col min="7155" max="7157" width="14.7109375" style="159" customWidth="1"/>
    <col min="7158" max="7161" width="13.7109375" style="159" customWidth="1"/>
    <col min="7162" max="7165" width="15.7109375" style="159" customWidth="1"/>
    <col min="7166" max="7166" width="22.85546875" style="159" customWidth="1"/>
    <col min="7167" max="7167" width="20.7109375" style="159" customWidth="1"/>
    <col min="7168" max="7168" width="17.7109375" style="159" customWidth="1"/>
    <col min="7169" max="7177" width="14.7109375" style="159" customWidth="1"/>
    <col min="7178" max="7408" width="10.7109375" style="159"/>
    <col min="7409" max="7410" width="15.7109375" style="159" customWidth="1"/>
    <col min="7411" max="7413" width="14.7109375" style="159" customWidth="1"/>
    <col min="7414" max="7417" width="13.7109375" style="159" customWidth="1"/>
    <col min="7418" max="7421" width="15.7109375" style="159" customWidth="1"/>
    <col min="7422" max="7422" width="22.85546875" style="159" customWidth="1"/>
    <col min="7423" max="7423" width="20.7109375" style="159" customWidth="1"/>
    <col min="7424" max="7424" width="17.7109375" style="159" customWidth="1"/>
    <col min="7425" max="7433" width="14.7109375" style="159" customWidth="1"/>
    <col min="7434" max="7664" width="10.7109375" style="159"/>
    <col min="7665" max="7666" width="15.7109375" style="159" customWidth="1"/>
    <col min="7667" max="7669" width="14.7109375" style="159" customWidth="1"/>
    <col min="7670" max="7673" width="13.7109375" style="159" customWidth="1"/>
    <col min="7674" max="7677" width="15.7109375" style="159" customWidth="1"/>
    <col min="7678" max="7678" width="22.85546875" style="159" customWidth="1"/>
    <col min="7679" max="7679" width="20.7109375" style="159" customWidth="1"/>
    <col min="7680" max="7680" width="17.7109375" style="159" customWidth="1"/>
    <col min="7681" max="7689" width="14.7109375" style="159" customWidth="1"/>
    <col min="7690" max="7920" width="10.7109375" style="159"/>
    <col min="7921" max="7922" width="15.7109375" style="159" customWidth="1"/>
    <col min="7923" max="7925" width="14.7109375" style="159" customWidth="1"/>
    <col min="7926" max="7929" width="13.7109375" style="159" customWidth="1"/>
    <col min="7930" max="7933" width="15.7109375" style="159" customWidth="1"/>
    <col min="7934" max="7934" width="22.85546875" style="159" customWidth="1"/>
    <col min="7935" max="7935" width="20.7109375" style="159" customWidth="1"/>
    <col min="7936" max="7936" width="17.7109375" style="159" customWidth="1"/>
    <col min="7937" max="7945" width="14.7109375" style="159" customWidth="1"/>
    <col min="7946" max="8176" width="10.7109375" style="159"/>
    <col min="8177" max="8178" width="15.7109375" style="159" customWidth="1"/>
    <col min="8179" max="8181" width="14.7109375" style="159" customWidth="1"/>
    <col min="8182" max="8185" width="13.7109375" style="159" customWidth="1"/>
    <col min="8186" max="8189" width="15.7109375" style="159" customWidth="1"/>
    <col min="8190" max="8190" width="22.85546875" style="159" customWidth="1"/>
    <col min="8191" max="8191" width="20.7109375" style="159" customWidth="1"/>
    <col min="8192" max="8192" width="17.7109375" style="159" customWidth="1"/>
    <col min="8193" max="8201" width="14.7109375" style="159" customWidth="1"/>
    <col min="8202" max="8432" width="10.7109375" style="159"/>
    <col min="8433" max="8434" width="15.7109375" style="159" customWidth="1"/>
    <col min="8435" max="8437" width="14.7109375" style="159" customWidth="1"/>
    <col min="8438" max="8441" width="13.7109375" style="159" customWidth="1"/>
    <col min="8442" max="8445" width="15.7109375" style="159" customWidth="1"/>
    <col min="8446" max="8446" width="22.85546875" style="159" customWidth="1"/>
    <col min="8447" max="8447" width="20.7109375" style="159" customWidth="1"/>
    <col min="8448" max="8448" width="17.7109375" style="159" customWidth="1"/>
    <col min="8449" max="8457" width="14.7109375" style="159" customWidth="1"/>
    <col min="8458" max="8688" width="10.7109375" style="159"/>
    <col min="8689" max="8690" width="15.7109375" style="159" customWidth="1"/>
    <col min="8691" max="8693" width="14.7109375" style="159" customWidth="1"/>
    <col min="8694" max="8697" width="13.7109375" style="159" customWidth="1"/>
    <col min="8698" max="8701" width="15.7109375" style="159" customWidth="1"/>
    <col min="8702" max="8702" width="22.85546875" style="159" customWidth="1"/>
    <col min="8703" max="8703" width="20.7109375" style="159" customWidth="1"/>
    <col min="8704" max="8704" width="17.7109375" style="159" customWidth="1"/>
    <col min="8705" max="8713" width="14.7109375" style="159" customWidth="1"/>
    <col min="8714" max="8944" width="10.7109375" style="159"/>
    <col min="8945" max="8946" width="15.7109375" style="159" customWidth="1"/>
    <col min="8947" max="8949" width="14.7109375" style="159" customWidth="1"/>
    <col min="8950" max="8953" width="13.7109375" style="159" customWidth="1"/>
    <col min="8954" max="8957" width="15.7109375" style="159" customWidth="1"/>
    <col min="8958" max="8958" width="22.85546875" style="159" customWidth="1"/>
    <col min="8959" max="8959" width="20.7109375" style="159" customWidth="1"/>
    <col min="8960" max="8960" width="17.7109375" style="159" customWidth="1"/>
    <col min="8961" max="8969" width="14.7109375" style="159" customWidth="1"/>
    <col min="8970" max="9200" width="10.7109375" style="159"/>
    <col min="9201" max="9202" width="15.7109375" style="159" customWidth="1"/>
    <col min="9203" max="9205" width="14.7109375" style="159" customWidth="1"/>
    <col min="9206" max="9209" width="13.7109375" style="159" customWidth="1"/>
    <col min="9210" max="9213" width="15.7109375" style="159" customWidth="1"/>
    <col min="9214" max="9214" width="22.85546875" style="159" customWidth="1"/>
    <col min="9215" max="9215" width="20.7109375" style="159" customWidth="1"/>
    <col min="9216" max="9216" width="17.7109375" style="159" customWidth="1"/>
    <col min="9217" max="9225" width="14.7109375" style="159" customWidth="1"/>
    <col min="9226" max="9456" width="10.7109375" style="159"/>
    <col min="9457" max="9458" width="15.7109375" style="159" customWidth="1"/>
    <col min="9459" max="9461" width="14.7109375" style="159" customWidth="1"/>
    <col min="9462" max="9465" width="13.7109375" style="159" customWidth="1"/>
    <col min="9466" max="9469" width="15.7109375" style="159" customWidth="1"/>
    <col min="9470" max="9470" width="22.85546875" style="159" customWidth="1"/>
    <col min="9471" max="9471" width="20.7109375" style="159" customWidth="1"/>
    <col min="9472" max="9472" width="17.7109375" style="159" customWidth="1"/>
    <col min="9473" max="9481" width="14.7109375" style="159" customWidth="1"/>
    <col min="9482" max="9712" width="10.7109375" style="159"/>
    <col min="9713" max="9714" width="15.7109375" style="159" customWidth="1"/>
    <col min="9715" max="9717" width="14.7109375" style="159" customWidth="1"/>
    <col min="9718" max="9721" width="13.7109375" style="159" customWidth="1"/>
    <col min="9722" max="9725" width="15.7109375" style="159" customWidth="1"/>
    <col min="9726" max="9726" width="22.85546875" style="159" customWidth="1"/>
    <col min="9727" max="9727" width="20.7109375" style="159" customWidth="1"/>
    <col min="9728" max="9728" width="17.7109375" style="159" customWidth="1"/>
    <col min="9729" max="9737" width="14.7109375" style="159" customWidth="1"/>
    <col min="9738" max="9968" width="10.7109375" style="159"/>
    <col min="9969" max="9970" width="15.7109375" style="159" customWidth="1"/>
    <col min="9971" max="9973" width="14.7109375" style="159" customWidth="1"/>
    <col min="9974" max="9977" width="13.7109375" style="159" customWidth="1"/>
    <col min="9978" max="9981" width="15.7109375" style="159" customWidth="1"/>
    <col min="9982" max="9982" width="22.85546875" style="159" customWidth="1"/>
    <col min="9983" max="9983" width="20.7109375" style="159" customWidth="1"/>
    <col min="9984" max="9984" width="17.7109375" style="159" customWidth="1"/>
    <col min="9985" max="9993" width="14.7109375" style="159" customWidth="1"/>
    <col min="9994" max="10224" width="10.7109375" style="159"/>
    <col min="10225" max="10226" width="15.7109375" style="159" customWidth="1"/>
    <col min="10227" max="10229" width="14.7109375" style="159" customWidth="1"/>
    <col min="10230" max="10233" width="13.7109375" style="159" customWidth="1"/>
    <col min="10234" max="10237" width="15.7109375" style="159" customWidth="1"/>
    <col min="10238" max="10238" width="22.85546875" style="159" customWidth="1"/>
    <col min="10239" max="10239" width="20.7109375" style="159" customWidth="1"/>
    <col min="10240" max="10240" width="17.7109375" style="159" customWidth="1"/>
    <col min="10241" max="10249" width="14.7109375" style="159" customWidth="1"/>
    <col min="10250" max="10480" width="10.7109375" style="159"/>
    <col min="10481" max="10482" width="15.7109375" style="159" customWidth="1"/>
    <col min="10483" max="10485" width="14.7109375" style="159" customWidth="1"/>
    <col min="10486" max="10489" width="13.7109375" style="159" customWidth="1"/>
    <col min="10490" max="10493" width="15.7109375" style="159" customWidth="1"/>
    <col min="10494" max="10494" width="22.85546875" style="159" customWidth="1"/>
    <col min="10495" max="10495" width="20.7109375" style="159" customWidth="1"/>
    <col min="10496" max="10496" width="17.7109375" style="159" customWidth="1"/>
    <col min="10497" max="10505" width="14.7109375" style="159" customWidth="1"/>
    <col min="10506" max="10736" width="10.7109375" style="159"/>
    <col min="10737" max="10738" width="15.7109375" style="159" customWidth="1"/>
    <col min="10739" max="10741" width="14.7109375" style="159" customWidth="1"/>
    <col min="10742" max="10745" width="13.7109375" style="159" customWidth="1"/>
    <col min="10746" max="10749" width="15.7109375" style="159" customWidth="1"/>
    <col min="10750" max="10750" width="22.85546875" style="159" customWidth="1"/>
    <col min="10751" max="10751" width="20.7109375" style="159" customWidth="1"/>
    <col min="10752" max="10752" width="17.7109375" style="159" customWidth="1"/>
    <col min="10753" max="10761" width="14.7109375" style="159" customWidth="1"/>
    <col min="10762" max="10992" width="10.7109375" style="159"/>
    <col min="10993" max="10994" width="15.7109375" style="159" customWidth="1"/>
    <col min="10995" max="10997" width="14.7109375" style="159" customWidth="1"/>
    <col min="10998" max="11001" width="13.7109375" style="159" customWidth="1"/>
    <col min="11002" max="11005" width="15.7109375" style="159" customWidth="1"/>
    <col min="11006" max="11006" width="22.85546875" style="159" customWidth="1"/>
    <col min="11007" max="11007" width="20.7109375" style="159" customWidth="1"/>
    <col min="11008" max="11008" width="17.7109375" style="159" customWidth="1"/>
    <col min="11009" max="11017" width="14.7109375" style="159" customWidth="1"/>
    <col min="11018" max="11248" width="10.7109375" style="159"/>
    <col min="11249" max="11250" width="15.7109375" style="159" customWidth="1"/>
    <col min="11251" max="11253" width="14.7109375" style="159" customWidth="1"/>
    <col min="11254" max="11257" width="13.7109375" style="159" customWidth="1"/>
    <col min="11258" max="11261" width="15.7109375" style="159" customWidth="1"/>
    <col min="11262" max="11262" width="22.85546875" style="159" customWidth="1"/>
    <col min="11263" max="11263" width="20.7109375" style="159" customWidth="1"/>
    <col min="11264" max="11264" width="17.7109375" style="159" customWidth="1"/>
    <col min="11265" max="11273" width="14.7109375" style="159" customWidth="1"/>
    <col min="11274" max="11504" width="10.7109375" style="159"/>
    <col min="11505" max="11506" width="15.7109375" style="159" customWidth="1"/>
    <col min="11507" max="11509" width="14.7109375" style="159" customWidth="1"/>
    <col min="11510" max="11513" width="13.7109375" style="159" customWidth="1"/>
    <col min="11514" max="11517" width="15.7109375" style="159" customWidth="1"/>
    <col min="11518" max="11518" width="22.85546875" style="159" customWidth="1"/>
    <col min="11519" max="11519" width="20.7109375" style="159" customWidth="1"/>
    <col min="11520" max="11520" width="17.7109375" style="159" customWidth="1"/>
    <col min="11521" max="11529" width="14.7109375" style="159" customWidth="1"/>
    <col min="11530" max="11760" width="10.7109375" style="159"/>
    <col min="11761" max="11762" width="15.7109375" style="159" customWidth="1"/>
    <col min="11763" max="11765" width="14.7109375" style="159" customWidth="1"/>
    <col min="11766" max="11769" width="13.7109375" style="159" customWidth="1"/>
    <col min="11770" max="11773" width="15.7109375" style="159" customWidth="1"/>
    <col min="11774" max="11774" width="22.85546875" style="159" customWidth="1"/>
    <col min="11775" max="11775" width="20.7109375" style="159" customWidth="1"/>
    <col min="11776" max="11776" width="17.7109375" style="159" customWidth="1"/>
    <col min="11777" max="11785" width="14.7109375" style="159" customWidth="1"/>
    <col min="11786" max="12016" width="10.7109375" style="159"/>
    <col min="12017" max="12018" width="15.7109375" style="159" customWidth="1"/>
    <col min="12019" max="12021" width="14.7109375" style="159" customWidth="1"/>
    <col min="12022" max="12025" width="13.7109375" style="159" customWidth="1"/>
    <col min="12026" max="12029" width="15.7109375" style="159" customWidth="1"/>
    <col min="12030" max="12030" width="22.85546875" style="159" customWidth="1"/>
    <col min="12031" max="12031" width="20.7109375" style="159" customWidth="1"/>
    <col min="12032" max="12032" width="17.7109375" style="159" customWidth="1"/>
    <col min="12033" max="12041" width="14.7109375" style="159" customWidth="1"/>
    <col min="12042" max="12272" width="10.7109375" style="159"/>
    <col min="12273" max="12274" width="15.7109375" style="159" customWidth="1"/>
    <col min="12275" max="12277" width="14.7109375" style="159" customWidth="1"/>
    <col min="12278" max="12281" width="13.7109375" style="159" customWidth="1"/>
    <col min="12282" max="12285" width="15.7109375" style="159" customWidth="1"/>
    <col min="12286" max="12286" width="22.85546875" style="159" customWidth="1"/>
    <col min="12287" max="12287" width="20.7109375" style="159" customWidth="1"/>
    <col min="12288" max="12288" width="17.7109375" style="159" customWidth="1"/>
    <col min="12289" max="12297" width="14.7109375" style="159" customWidth="1"/>
    <col min="12298" max="12528" width="10.7109375" style="159"/>
    <col min="12529" max="12530" width="15.7109375" style="159" customWidth="1"/>
    <col min="12531" max="12533" width="14.7109375" style="159" customWidth="1"/>
    <col min="12534" max="12537" width="13.7109375" style="159" customWidth="1"/>
    <col min="12538" max="12541" width="15.7109375" style="159" customWidth="1"/>
    <col min="12542" max="12542" width="22.85546875" style="159" customWidth="1"/>
    <col min="12543" max="12543" width="20.7109375" style="159" customWidth="1"/>
    <col min="12544" max="12544" width="17.7109375" style="159" customWidth="1"/>
    <col min="12545" max="12553" width="14.7109375" style="159" customWidth="1"/>
    <col min="12554" max="12784" width="10.7109375" style="159"/>
    <col min="12785" max="12786" width="15.7109375" style="159" customWidth="1"/>
    <col min="12787" max="12789" width="14.7109375" style="159" customWidth="1"/>
    <col min="12790" max="12793" width="13.7109375" style="159" customWidth="1"/>
    <col min="12794" max="12797" width="15.7109375" style="159" customWidth="1"/>
    <col min="12798" max="12798" width="22.85546875" style="159" customWidth="1"/>
    <col min="12799" max="12799" width="20.7109375" style="159" customWidth="1"/>
    <col min="12800" max="12800" width="17.7109375" style="159" customWidth="1"/>
    <col min="12801" max="12809" width="14.7109375" style="159" customWidth="1"/>
    <col min="12810" max="13040" width="10.7109375" style="159"/>
    <col min="13041" max="13042" width="15.7109375" style="159" customWidth="1"/>
    <col min="13043" max="13045" width="14.7109375" style="159" customWidth="1"/>
    <col min="13046" max="13049" width="13.7109375" style="159" customWidth="1"/>
    <col min="13050" max="13053" width="15.7109375" style="159" customWidth="1"/>
    <col min="13054" max="13054" width="22.85546875" style="159" customWidth="1"/>
    <col min="13055" max="13055" width="20.7109375" style="159" customWidth="1"/>
    <col min="13056" max="13056" width="17.7109375" style="159" customWidth="1"/>
    <col min="13057" max="13065" width="14.7109375" style="159" customWidth="1"/>
    <col min="13066" max="13296" width="10.7109375" style="159"/>
    <col min="13297" max="13298" width="15.7109375" style="159" customWidth="1"/>
    <col min="13299" max="13301" width="14.7109375" style="159" customWidth="1"/>
    <col min="13302" max="13305" width="13.7109375" style="159" customWidth="1"/>
    <col min="13306" max="13309" width="15.7109375" style="159" customWidth="1"/>
    <col min="13310" max="13310" width="22.85546875" style="159" customWidth="1"/>
    <col min="13311" max="13311" width="20.7109375" style="159" customWidth="1"/>
    <col min="13312" max="13312" width="17.7109375" style="159" customWidth="1"/>
    <col min="13313" max="13321" width="14.7109375" style="159" customWidth="1"/>
    <col min="13322" max="13552" width="10.7109375" style="159"/>
    <col min="13553" max="13554" width="15.7109375" style="159" customWidth="1"/>
    <col min="13555" max="13557" width="14.7109375" style="159" customWidth="1"/>
    <col min="13558" max="13561" width="13.7109375" style="159" customWidth="1"/>
    <col min="13562" max="13565" width="15.7109375" style="159" customWidth="1"/>
    <col min="13566" max="13566" width="22.85546875" style="159" customWidth="1"/>
    <col min="13567" max="13567" width="20.7109375" style="159" customWidth="1"/>
    <col min="13568" max="13568" width="17.7109375" style="159" customWidth="1"/>
    <col min="13569" max="13577" width="14.7109375" style="159" customWidth="1"/>
    <col min="13578" max="13808" width="10.7109375" style="159"/>
    <col min="13809" max="13810" width="15.7109375" style="159" customWidth="1"/>
    <col min="13811" max="13813" width="14.7109375" style="159" customWidth="1"/>
    <col min="13814" max="13817" width="13.7109375" style="159" customWidth="1"/>
    <col min="13818" max="13821" width="15.7109375" style="159" customWidth="1"/>
    <col min="13822" max="13822" width="22.85546875" style="159" customWidth="1"/>
    <col min="13823" max="13823" width="20.7109375" style="159" customWidth="1"/>
    <col min="13824" max="13824" width="17.7109375" style="159" customWidth="1"/>
    <col min="13825" max="13833" width="14.7109375" style="159" customWidth="1"/>
    <col min="13834" max="14064" width="10.7109375" style="159"/>
    <col min="14065" max="14066" width="15.7109375" style="159" customWidth="1"/>
    <col min="14067" max="14069" width="14.7109375" style="159" customWidth="1"/>
    <col min="14070" max="14073" width="13.7109375" style="159" customWidth="1"/>
    <col min="14074" max="14077" width="15.7109375" style="159" customWidth="1"/>
    <col min="14078" max="14078" width="22.85546875" style="159" customWidth="1"/>
    <col min="14079" max="14079" width="20.7109375" style="159" customWidth="1"/>
    <col min="14080" max="14080" width="17.7109375" style="159" customWidth="1"/>
    <col min="14081" max="14089" width="14.7109375" style="159" customWidth="1"/>
    <col min="14090" max="14320" width="10.7109375" style="159"/>
    <col min="14321" max="14322" width="15.7109375" style="159" customWidth="1"/>
    <col min="14323" max="14325" width="14.7109375" style="159" customWidth="1"/>
    <col min="14326" max="14329" width="13.7109375" style="159" customWidth="1"/>
    <col min="14330" max="14333" width="15.7109375" style="159" customWidth="1"/>
    <col min="14334" max="14334" width="22.85546875" style="159" customWidth="1"/>
    <col min="14335" max="14335" width="20.7109375" style="159" customWidth="1"/>
    <col min="14336" max="14336" width="17.7109375" style="159" customWidth="1"/>
    <col min="14337" max="14345" width="14.7109375" style="159" customWidth="1"/>
    <col min="14346" max="14576" width="10.7109375" style="159"/>
    <col min="14577" max="14578" width="15.7109375" style="159" customWidth="1"/>
    <col min="14579" max="14581" width="14.7109375" style="159" customWidth="1"/>
    <col min="14582" max="14585" width="13.7109375" style="159" customWidth="1"/>
    <col min="14586" max="14589" width="15.7109375" style="159" customWidth="1"/>
    <col min="14590" max="14590" width="22.85546875" style="159" customWidth="1"/>
    <col min="14591" max="14591" width="20.7109375" style="159" customWidth="1"/>
    <col min="14592" max="14592" width="17.7109375" style="159" customWidth="1"/>
    <col min="14593" max="14601" width="14.7109375" style="159" customWidth="1"/>
    <col min="14602" max="14832" width="10.7109375" style="159"/>
    <col min="14833" max="14834" width="15.7109375" style="159" customWidth="1"/>
    <col min="14835" max="14837" width="14.7109375" style="159" customWidth="1"/>
    <col min="14838" max="14841" width="13.7109375" style="159" customWidth="1"/>
    <col min="14842" max="14845" width="15.7109375" style="159" customWidth="1"/>
    <col min="14846" max="14846" width="22.85546875" style="159" customWidth="1"/>
    <col min="14847" max="14847" width="20.7109375" style="159" customWidth="1"/>
    <col min="14848" max="14848" width="17.7109375" style="159" customWidth="1"/>
    <col min="14849" max="14857" width="14.7109375" style="159" customWidth="1"/>
    <col min="14858" max="15088" width="10.7109375" style="159"/>
    <col min="15089" max="15090" width="15.7109375" style="159" customWidth="1"/>
    <col min="15091" max="15093" width="14.7109375" style="159" customWidth="1"/>
    <col min="15094" max="15097" width="13.7109375" style="159" customWidth="1"/>
    <col min="15098" max="15101" width="15.7109375" style="159" customWidth="1"/>
    <col min="15102" max="15102" width="22.85546875" style="159" customWidth="1"/>
    <col min="15103" max="15103" width="20.7109375" style="159" customWidth="1"/>
    <col min="15104" max="15104" width="17.7109375" style="159" customWidth="1"/>
    <col min="15105" max="15113" width="14.7109375" style="159" customWidth="1"/>
    <col min="15114" max="15344" width="10.7109375" style="159"/>
    <col min="15345" max="15346" width="15.7109375" style="159" customWidth="1"/>
    <col min="15347" max="15349" width="14.7109375" style="159" customWidth="1"/>
    <col min="15350" max="15353" width="13.7109375" style="159" customWidth="1"/>
    <col min="15354" max="15357" width="15.7109375" style="159" customWidth="1"/>
    <col min="15358" max="15358" width="22.85546875" style="159" customWidth="1"/>
    <col min="15359" max="15359" width="20.7109375" style="159" customWidth="1"/>
    <col min="15360" max="15360" width="17.7109375" style="159" customWidth="1"/>
    <col min="15361" max="15369" width="14.7109375" style="159" customWidth="1"/>
    <col min="15370" max="15600" width="10.7109375" style="159"/>
    <col min="15601" max="15602" width="15.7109375" style="159" customWidth="1"/>
    <col min="15603" max="15605" width="14.7109375" style="159" customWidth="1"/>
    <col min="15606" max="15609" width="13.7109375" style="159" customWidth="1"/>
    <col min="15610" max="15613" width="15.7109375" style="159" customWidth="1"/>
    <col min="15614" max="15614" width="22.85546875" style="159" customWidth="1"/>
    <col min="15615" max="15615" width="20.7109375" style="159" customWidth="1"/>
    <col min="15616" max="15616" width="17.7109375" style="159" customWidth="1"/>
    <col min="15617" max="15625" width="14.7109375" style="159" customWidth="1"/>
    <col min="15626" max="15856" width="10.7109375" style="159"/>
    <col min="15857" max="15858" width="15.7109375" style="159" customWidth="1"/>
    <col min="15859" max="15861" width="14.7109375" style="159" customWidth="1"/>
    <col min="15862" max="15865" width="13.7109375" style="159" customWidth="1"/>
    <col min="15866" max="15869" width="15.7109375" style="159" customWidth="1"/>
    <col min="15870" max="15870" width="22.85546875" style="159" customWidth="1"/>
    <col min="15871" max="15871" width="20.7109375" style="159" customWidth="1"/>
    <col min="15872" max="15872" width="17.7109375" style="159" customWidth="1"/>
    <col min="15873" max="15881" width="14.7109375" style="159" customWidth="1"/>
    <col min="15882" max="16112" width="10.7109375" style="159"/>
    <col min="16113" max="16114" width="15.7109375" style="159" customWidth="1"/>
    <col min="16115" max="16117" width="14.7109375" style="159" customWidth="1"/>
    <col min="16118" max="16121" width="13.7109375" style="159" customWidth="1"/>
    <col min="16122" max="16125" width="15.7109375" style="159" customWidth="1"/>
    <col min="16126" max="16126" width="22.85546875" style="159" customWidth="1"/>
    <col min="16127" max="16127" width="20.7109375" style="159" customWidth="1"/>
    <col min="16128" max="16128" width="17.7109375" style="159" customWidth="1"/>
    <col min="16129" max="16137" width="14.7109375" style="159" customWidth="1"/>
    <col min="16138" max="16384" width="10.7109375" style="159"/>
  </cols>
  <sheetData>
    <row r="1" spans="1:27" ht="18.75" x14ac:dyDescent="0.25">
      <c r="AA1" s="160" t="s">
        <v>68</v>
      </c>
    </row>
    <row r="2" spans="1:27" s="16" customFormat="1" ht="18.75" x14ac:dyDescent="0.3">
      <c r="E2" s="161"/>
      <c r="T2" s="199"/>
      <c r="U2" s="199"/>
      <c r="V2" s="199"/>
      <c r="W2" s="199"/>
      <c r="AA2" s="162" t="s">
        <v>10</v>
      </c>
    </row>
    <row r="3" spans="1:27" s="16" customFormat="1" ht="18.75" x14ac:dyDescent="0.3">
      <c r="E3" s="161"/>
      <c r="T3" s="199"/>
      <c r="U3" s="199"/>
      <c r="V3" s="199"/>
      <c r="W3" s="199"/>
      <c r="AA3" s="162" t="s">
        <v>67</v>
      </c>
    </row>
    <row r="4" spans="1:27" s="16" customFormat="1" x14ac:dyDescent="0.2">
      <c r="A4" s="431" t="str">
        <f>'1. паспорт местоположение'!A5:C5</f>
        <v>Год раскрытия информации: 2022 год</v>
      </c>
      <c r="B4" s="431"/>
      <c r="C4" s="431"/>
      <c r="D4" s="431"/>
      <c r="E4" s="431"/>
      <c r="F4" s="431"/>
      <c r="G4" s="431"/>
      <c r="H4" s="431"/>
      <c r="I4" s="431"/>
      <c r="J4" s="431"/>
      <c r="K4" s="431"/>
      <c r="L4" s="431"/>
      <c r="M4" s="431"/>
      <c r="N4" s="431"/>
      <c r="O4" s="431"/>
      <c r="P4" s="431"/>
      <c r="Q4" s="431"/>
      <c r="R4" s="431"/>
      <c r="S4" s="431"/>
      <c r="T4" s="431"/>
      <c r="U4" s="431"/>
      <c r="V4" s="431"/>
      <c r="W4" s="431"/>
      <c r="X4" s="431"/>
      <c r="Y4" s="431"/>
      <c r="Z4" s="431"/>
      <c r="AA4" s="431"/>
    </row>
    <row r="5" spans="1:27" s="16" customFormat="1" x14ac:dyDescent="0.2">
      <c r="A5" s="114"/>
      <c r="B5" s="114"/>
      <c r="C5" s="114"/>
      <c r="D5" s="114"/>
      <c r="E5" s="114"/>
      <c r="F5" s="114"/>
      <c r="G5" s="114"/>
      <c r="H5" s="114"/>
      <c r="I5" s="114"/>
      <c r="J5" s="114"/>
      <c r="K5" s="114"/>
      <c r="L5" s="114"/>
      <c r="M5" s="114"/>
      <c r="N5" s="114"/>
      <c r="O5" s="114"/>
      <c r="P5" s="114"/>
      <c r="Q5" s="114"/>
      <c r="R5" s="114"/>
      <c r="S5" s="114"/>
      <c r="T5" s="329"/>
      <c r="U5" s="329"/>
      <c r="V5" s="329"/>
      <c r="W5" s="329"/>
      <c r="X5" s="114"/>
      <c r="Y5" s="114"/>
      <c r="Z5" s="114"/>
      <c r="AA5" s="114"/>
    </row>
    <row r="6" spans="1:27" s="16" customFormat="1" x14ac:dyDescent="0.2">
      <c r="A6" s="329"/>
      <c r="B6" s="329"/>
      <c r="C6" s="329"/>
      <c r="D6" s="329"/>
      <c r="E6" s="329"/>
      <c r="F6" s="329"/>
      <c r="G6" s="329"/>
      <c r="H6" s="329"/>
      <c r="I6" s="329"/>
      <c r="J6" s="329"/>
      <c r="K6" s="329"/>
      <c r="L6" s="329"/>
      <c r="M6" s="329"/>
      <c r="N6" s="329"/>
      <c r="O6" s="329"/>
      <c r="P6" s="329"/>
      <c r="Q6" s="329"/>
      <c r="R6" s="329"/>
      <c r="S6" s="329"/>
      <c r="T6" s="329"/>
      <c r="U6" s="199"/>
      <c r="V6" s="199"/>
      <c r="W6" s="199"/>
    </row>
    <row r="7" spans="1:27" s="16" customFormat="1" ht="18.75" x14ac:dyDescent="0.2">
      <c r="A7" s="432" t="s">
        <v>9</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row>
    <row r="8" spans="1:27" s="16" customFormat="1" ht="18.75" x14ac:dyDescent="0.2">
      <c r="E8" s="332"/>
      <c r="F8" s="332"/>
      <c r="G8" s="332"/>
      <c r="H8" s="332"/>
      <c r="I8" s="332"/>
      <c r="J8" s="332"/>
      <c r="K8" s="332"/>
      <c r="L8" s="332"/>
      <c r="M8" s="332"/>
      <c r="N8" s="332"/>
      <c r="O8" s="332"/>
      <c r="P8" s="332"/>
      <c r="Q8" s="332"/>
      <c r="R8" s="332"/>
      <c r="S8" s="163"/>
      <c r="T8" s="332"/>
      <c r="U8" s="332"/>
      <c r="V8" s="332"/>
      <c r="W8" s="332"/>
    </row>
    <row r="9" spans="1:27" s="16" customFormat="1" ht="18.75" x14ac:dyDescent="0.2">
      <c r="A9" s="429" t="s">
        <v>555</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row>
    <row r="10" spans="1:27" s="16" customFormat="1" x14ac:dyDescent="0.2">
      <c r="A10" s="428" t="s">
        <v>8</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row>
    <row r="11" spans="1:27" s="16" customFormat="1" ht="18.75" x14ac:dyDescent="0.2">
      <c r="E11" s="332"/>
      <c r="F11" s="332"/>
      <c r="G11" s="332"/>
      <c r="H11" s="332"/>
      <c r="I11" s="332"/>
      <c r="J11" s="332"/>
      <c r="K11" s="332"/>
      <c r="L11" s="332"/>
      <c r="M11" s="332"/>
      <c r="N11" s="332"/>
      <c r="O11" s="332"/>
      <c r="P11" s="332"/>
      <c r="Q11" s="332"/>
      <c r="R11" s="332"/>
      <c r="S11" s="163"/>
      <c r="T11" s="332"/>
      <c r="U11" s="332"/>
      <c r="V11" s="332"/>
      <c r="W11" s="332"/>
    </row>
    <row r="12" spans="1:27" s="16" customFormat="1" ht="18.75" x14ac:dyDescent="0.2">
      <c r="A12" s="427" t="s">
        <v>523</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row>
    <row r="13" spans="1:27" s="16" customFormat="1" x14ac:dyDescent="0.2">
      <c r="A13" s="428" t="s">
        <v>7</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row>
    <row r="14" spans="1:27" s="164" customFormat="1" ht="18.75" x14ac:dyDescent="0.2">
      <c r="E14" s="330"/>
      <c r="F14" s="330"/>
      <c r="G14" s="330"/>
      <c r="H14" s="330"/>
      <c r="I14" s="330"/>
      <c r="J14" s="330"/>
      <c r="K14" s="330"/>
      <c r="L14" s="330"/>
      <c r="M14" s="330"/>
      <c r="N14" s="330"/>
      <c r="O14" s="330"/>
      <c r="P14" s="330"/>
      <c r="Q14" s="330"/>
      <c r="R14" s="330"/>
      <c r="S14" s="330"/>
      <c r="T14" s="330"/>
      <c r="U14" s="330"/>
      <c r="V14" s="330"/>
      <c r="W14" s="330"/>
    </row>
    <row r="15" spans="1:27" s="165" customFormat="1" ht="36.75" customHeight="1" x14ac:dyDescent="0.2">
      <c r="A15" s="427" t="str">
        <f>'1. паспорт местоположение'!$A$15</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row>
    <row r="16" spans="1:27" s="165" customFormat="1" x14ac:dyDescent="0.2">
      <c r="A16" s="428" t="s">
        <v>6</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row>
    <row r="17" spans="1:27" s="165" customFormat="1" ht="18.75" x14ac:dyDescent="0.2">
      <c r="E17" s="166"/>
      <c r="F17" s="166"/>
      <c r="G17" s="166"/>
      <c r="H17" s="166"/>
      <c r="I17" s="166"/>
      <c r="J17" s="166"/>
      <c r="K17" s="166"/>
      <c r="L17" s="166"/>
      <c r="M17" s="166"/>
      <c r="N17" s="166"/>
      <c r="O17" s="166"/>
      <c r="P17" s="166"/>
      <c r="Q17" s="166"/>
      <c r="R17" s="166"/>
      <c r="S17" s="166"/>
      <c r="T17" s="166"/>
      <c r="U17" s="166"/>
      <c r="V17" s="166"/>
      <c r="W17" s="166"/>
    </row>
    <row r="18" spans="1:27" s="165" customFormat="1" ht="18.75" x14ac:dyDescent="0.2">
      <c r="E18" s="429"/>
      <c r="F18" s="429"/>
      <c r="G18" s="429"/>
      <c r="H18" s="429"/>
      <c r="I18" s="429"/>
      <c r="J18" s="429"/>
      <c r="K18" s="429"/>
      <c r="L18" s="429"/>
      <c r="M18" s="429"/>
      <c r="N18" s="429"/>
      <c r="O18" s="429"/>
      <c r="P18" s="429"/>
      <c r="Q18" s="429"/>
      <c r="R18" s="429"/>
      <c r="S18" s="429"/>
      <c r="T18" s="429"/>
      <c r="U18" s="429"/>
      <c r="V18" s="429"/>
      <c r="W18" s="429"/>
      <c r="X18" s="429"/>
      <c r="Y18" s="429"/>
    </row>
    <row r="19" spans="1:27" ht="18.75" x14ac:dyDescent="0.25">
      <c r="A19" s="429" t="s">
        <v>370</v>
      </c>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429"/>
    </row>
    <row r="20" spans="1:27" s="167" customFormat="1" x14ac:dyDescent="0.25">
      <c r="T20" s="192"/>
      <c r="U20" s="192"/>
      <c r="V20" s="192"/>
      <c r="W20" s="192"/>
    </row>
    <row r="21" spans="1:27" x14ac:dyDescent="0.25">
      <c r="A21" s="418" t="s">
        <v>5</v>
      </c>
      <c r="B21" s="414" t="s">
        <v>376</v>
      </c>
      <c r="C21" s="415"/>
      <c r="D21" s="414" t="s">
        <v>378</v>
      </c>
      <c r="E21" s="415"/>
      <c r="F21" s="425" t="s">
        <v>101</v>
      </c>
      <c r="G21" s="426"/>
      <c r="H21" s="426"/>
      <c r="I21" s="430"/>
      <c r="J21" s="418" t="s">
        <v>379</v>
      </c>
      <c r="K21" s="414" t="s">
        <v>380</v>
      </c>
      <c r="L21" s="415"/>
      <c r="M21" s="414" t="s">
        <v>381</v>
      </c>
      <c r="N21" s="415"/>
      <c r="O21" s="414" t="s">
        <v>369</v>
      </c>
      <c r="P21" s="415"/>
      <c r="Q21" s="414" t="s">
        <v>134</v>
      </c>
      <c r="R21" s="415"/>
      <c r="S21" s="418" t="s">
        <v>133</v>
      </c>
      <c r="T21" s="418" t="s">
        <v>382</v>
      </c>
      <c r="U21" s="418" t="s">
        <v>377</v>
      </c>
      <c r="V21" s="414" t="s">
        <v>132</v>
      </c>
      <c r="W21" s="415"/>
      <c r="X21" s="425" t="s">
        <v>124</v>
      </c>
      <c r="Y21" s="426"/>
      <c r="Z21" s="425" t="s">
        <v>123</v>
      </c>
      <c r="AA21" s="426"/>
    </row>
    <row r="22" spans="1:27" s="192" customFormat="1" ht="141.75" x14ac:dyDescent="0.25">
      <c r="A22" s="421"/>
      <c r="B22" s="416"/>
      <c r="C22" s="417"/>
      <c r="D22" s="416"/>
      <c r="E22" s="417"/>
      <c r="F22" s="425" t="s">
        <v>131</v>
      </c>
      <c r="G22" s="430"/>
      <c r="H22" s="425" t="s">
        <v>130</v>
      </c>
      <c r="I22" s="430"/>
      <c r="J22" s="419"/>
      <c r="K22" s="416"/>
      <c r="L22" s="417"/>
      <c r="M22" s="416"/>
      <c r="N22" s="417"/>
      <c r="O22" s="416"/>
      <c r="P22" s="417"/>
      <c r="Q22" s="416"/>
      <c r="R22" s="417"/>
      <c r="S22" s="419"/>
      <c r="T22" s="419"/>
      <c r="U22" s="419"/>
      <c r="V22" s="416"/>
      <c r="W22" s="417"/>
      <c r="X22" s="112" t="s">
        <v>122</v>
      </c>
      <c r="Y22" s="112" t="s">
        <v>367</v>
      </c>
      <c r="Z22" s="112" t="s">
        <v>121</v>
      </c>
      <c r="AA22" s="112" t="s">
        <v>120</v>
      </c>
    </row>
    <row r="23" spans="1:27" s="192" customFormat="1" x14ac:dyDescent="0.25">
      <c r="A23" s="419"/>
      <c r="B23" s="331" t="s">
        <v>118</v>
      </c>
      <c r="C23" s="331" t="s">
        <v>119</v>
      </c>
      <c r="D23" s="331" t="s">
        <v>118</v>
      </c>
      <c r="E23" s="331" t="s">
        <v>119</v>
      </c>
      <c r="F23" s="331" t="s">
        <v>118</v>
      </c>
      <c r="G23" s="331" t="s">
        <v>119</v>
      </c>
      <c r="H23" s="331" t="s">
        <v>118</v>
      </c>
      <c r="I23" s="331" t="s">
        <v>119</v>
      </c>
      <c r="J23" s="331" t="s">
        <v>118</v>
      </c>
      <c r="K23" s="331" t="s">
        <v>118</v>
      </c>
      <c r="L23" s="331" t="s">
        <v>119</v>
      </c>
      <c r="M23" s="331" t="s">
        <v>118</v>
      </c>
      <c r="N23" s="331" t="s">
        <v>119</v>
      </c>
      <c r="O23" s="331" t="s">
        <v>118</v>
      </c>
      <c r="P23" s="331" t="s">
        <v>119</v>
      </c>
      <c r="Q23" s="331" t="s">
        <v>118</v>
      </c>
      <c r="R23" s="331" t="s">
        <v>119</v>
      </c>
      <c r="S23" s="331" t="s">
        <v>118</v>
      </c>
      <c r="T23" s="331" t="s">
        <v>118</v>
      </c>
      <c r="U23" s="331" t="s">
        <v>118</v>
      </c>
      <c r="V23" s="331" t="s">
        <v>118</v>
      </c>
      <c r="W23" s="331" t="s">
        <v>119</v>
      </c>
      <c r="X23" s="331" t="s">
        <v>118</v>
      </c>
      <c r="Y23" s="331" t="s">
        <v>118</v>
      </c>
      <c r="Z23" s="112" t="s">
        <v>118</v>
      </c>
      <c r="AA23" s="112" t="s">
        <v>118</v>
      </c>
    </row>
    <row r="24" spans="1:27" x14ac:dyDescent="0.25">
      <c r="A24" s="168">
        <v>1</v>
      </c>
      <c r="B24" s="168">
        <v>2</v>
      </c>
      <c r="C24" s="168">
        <v>3</v>
      </c>
      <c r="D24" s="168">
        <v>4</v>
      </c>
      <c r="E24" s="168">
        <v>5</v>
      </c>
      <c r="F24" s="168">
        <v>6</v>
      </c>
      <c r="G24" s="168">
        <v>7</v>
      </c>
      <c r="H24" s="168">
        <v>8</v>
      </c>
      <c r="I24" s="168">
        <v>9</v>
      </c>
      <c r="J24" s="168">
        <v>10</v>
      </c>
      <c r="K24" s="168">
        <v>11</v>
      </c>
      <c r="L24" s="168">
        <v>12</v>
      </c>
      <c r="M24" s="168">
        <v>13</v>
      </c>
      <c r="N24" s="168">
        <v>14</v>
      </c>
      <c r="O24" s="168">
        <v>15</v>
      </c>
      <c r="P24" s="168">
        <v>16</v>
      </c>
      <c r="Q24" s="168">
        <v>19</v>
      </c>
      <c r="R24" s="168">
        <v>20</v>
      </c>
      <c r="S24" s="168">
        <v>21</v>
      </c>
      <c r="T24" s="168">
        <v>22</v>
      </c>
      <c r="U24" s="168">
        <v>23</v>
      </c>
      <c r="V24" s="168">
        <v>24</v>
      </c>
      <c r="W24" s="168">
        <v>25</v>
      </c>
      <c r="X24" s="168">
        <v>26</v>
      </c>
      <c r="Y24" s="168">
        <v>27</v>
      </c>
      <c r="Z24" s="168">
        <v>28</v>
      </c>
      <c r="AA24" s="168">
        <v>29</v>
      </c>
    </row>
    <row r="25" spans="1:27" s="167" customFormat="1" ht="63.75" x14ac:dyDescent="0.25">
      <c r="A25" s="187">
        <v>1</v>
      </c>
      <c r="B25" s="194" t="s">
        <v>412</v>
      </c>
      <c r="C25" s="194" t="s">
        <v>412</v>
      </c>
      <c r="D25" s="194" t="s">
        <v>412</v>
      </c>
      <c r="E25" s="194" t="s">
        <v>412</v>
      </c>
      <c r="F25" s="187">
        <v>10</v>
      </c>
      <c r="G25" s="187">
        <v>10</v>
      </c>
      <c r="H25" s="187">
        <v>10</v>
      </c>
      <c r="I25" s="187">
        <v>10</v>
      </c>
      <c r="J25" s="184" t="s">
        <v>504</v>
      </c>
      <c r="K25" s="184" t="s">
        <v>64</v>
      </c>
      <c r="L25" s="184" t="s">
        <v>64</v>
      </c>
      <c r="M25" s="184" t="s">
        <v>493</v>
      </c>
      <c r="N25" s="185">
        <v>50</v>
      </c>
      <c r="O25" s="185" t="s">
        <v>404</v>
      </c>
      <c r="P25" s="185" t="s">
        <v>404</v>
      </c>
      <c r="Q25" s="185">
        <v>9.18</v>
      </c>
      <c r="R25" s="187">
        <v>9.18</v>
      </c>
      <c r="S25" s="193" t="s">
        <v>500</v>
      </c>
      <c r="T25" s="184" t="s">
        <v>410</v>
      </c>
      <c r="U25" s="184" t="s">
        <v>54</v>
      </c>
      <c r="V25" s="184" t="s">
        <v>406</v>
      </c>
      <c r="W25" s="184" t="s">
        <v>406</v>
      </c>
      <c r="X25" s="201" t="s">
        <v>712</v>
      </c>
      <c r="Y25" s="201" t="s">
        <v>701</v>
      </c>
      <c r="Z25" s="422" t="s">
        <v>558</v>
      </c>
      <c r="AA25" s="422" t="s">
        <v>559</v>
      </c>
    </row>
    <row r="26" spans="1:27" ht="63.75" x14ac:dyDescent="0.25">
      <c r="A26" s="192">
        <v>2</v>
      </c>
      <c r="B26" s="194" t="s">
        <v>413</v>
      </c>
      <c r="C26" s="194" t="s">
        <v>413</v>
      </c>
      <c r="D26" s="194" t="s">
        <v>413</v>
      </c>
      <c r="E26" s="194" t="s">
        <v>413</v>
      </c>
      <c r="F26" s="187">
        <v>10</v>
      </c>
      <c r="G26" s="187">
        <v>10</v>
      </c>
      <c r="H26" s="187">
        <v>10</v>
      </c>
      <c r="I26" s="187">
        <v>10</v>
      </c>
      <c r="J26" s="187">
        <v>1979</v>
      </c>
      <c r="K26" s="184" t="s">
        <v>64</v>
      </c>
      <c r="L26" s="184" t="s">
        <v>64</v>
      </c>
      <c r="M26" s="186">
        <v>50</v>
      </c>
      <c r="N26" s="186">
        <v>50</v>
      </c>
      <c r="O26" s="185" t="s">
        <v>404</v>
      </c>
      <c r="P26" s="185" t="s">
        <v>404</v>
      </c>
      <c r="Q26" s="186">
        <v>4.07</v>
      </c>
      <c r="R26" s="186">
        <v>4.07</v>
      </c>
      <c r="S26" s="193" t="s">
        <v>403</v>
      </c>
      <c r="T26" s="197">
        <v>2011</v>
      </c>
      <c r="U26" s="200">
        <v>8</v>
      </c>
      <c r="V26" s="184" t="s">
        <v>406</v>
      </c>
      <c r="W26" s="184" t="s">
        <v>406</v>
      </c>
      <c r="X26" s="202" t="s">
        <v>713</v>
      </c>
      <c r="Y26" s="202" t="s">
        <v>711</v>
      </c>
      <c r="Z26" s="423"/>
      <c r="AA26" s="423"/>
    </row>
    <row r="27" spans="1:27" ht="63.75" x14ac:dyDescent="0.25">
      <c r="A27" s="187">
        <v>3</v>
      </c>
      <c r="B27" s="194" t="s">
        <v>414</v>
      </c>
      <c r="C27" s="194" t="s">
        <v>414</v>
      </c>
      <c r="D27" s="194" t="s">
        <v>414</v>
      </c>
      <c r="E27" s="194" t="s">
        <v>414</v>
      </c>
      <c r="F27" s="187">
        <v>10</v>
      </c>
      <c r="G27" s="187">
        <v>10</v>
      </c>
      <c r="H27" s="187">
        <v>10</v>
      </c>
      <c r="I27" s="187">
        <v>10</v>
      </c>
      <c r="J27" s="187">
        <v>1974</v>
      </c>
      <c r="K27" s="184" t="s">
        <v>64</v>
      </c>
      <c r="L27" s="184" t="s">
        <v>64</v>
      </c>
      <c r="M27" s="186">
        <v>50</v>
      </c>
      <c r="N27" s="186">
        <v>50</v>
      </c>
      <c r="O27" s="185" t="s">
        <v>404</v>
      </c>
      <c r="P27" s="185" t="s">
        <v>404</v>
      </c>
      <c r="Q27" s="186">
        <v>20.465</v>
      </c>
      <c r="R27" s="186">
        <v>20.465</v>
      </c>
      <c r="S27" s="193" t="s">
        <v>501</v>
      </c>
      <c r="T27" s="197">
        <v>2004</v>
      </c>
      <c r="U27" s="200">
        <v>3</v>
      </c>
      <c r="V27" s="197" t="s">
        <v>407</v>
      </c>
      <c r="W27" s="197" t="s">
        <v>407</v>
      </c>
      <c r="X27" s="202" t="s">
        <v>714</v>
      </c>
      <c r="Y27" s="202" t="s">
        <v>702</v>
      </c>
      <c r="Z27" s="423"/>
      <c r="AA27" s="423"/>
    </row>
    <row r="28" spans="1:27" ht="63.75" x14ac:dyDescent="0.25">
      <c r="A28" s="192">
        <v>4</v>
      </c>
      <c r="B28" s="194" t="s">
        <v>502</v>
      </c>
      <c r="C28" s="194" t="s">
        <v>502</v>
      </c>
      <c r="D28" s="194" t="s">
        <v>502</v>
      </c>
      <c r="E28" s="194" t="s">
        <v>502</v>
      </c>
      <c r="F28" s="187">
        <v>10</v>
      </c>
      <c r="G28" s="187">
        <v>10</v>
      </c>
      <c r="H28" s="187">
        <v>10</v>
      </c>
      <c r="I28" s="187">
        <v>10</v>
      </c>
      <c r="J28" s="187">
        <v>1973</v>
      </c>
      <c r="K28" s="184" t="s">
        <v>64</v>
      </c>
      <c r="L28" s="184" t="s">
        <v>64</v>
      </c>
      <c r="M28" s="186">
        <v>70</v>
      </c>
      <c r="N28" s="186">
        <v>70</v>
      </c>
      <c r="O28" s="185" t="s">
        <v>404</v>
      </c>
      <c r="P28" s="185" t="s">
        <v>404</v>
      </c>
      <c r="Q28" s="186">
        <v>10.851000000000001</v>
      </c>
      <c r="R28" s="186">
        <v>10.851000000000001</v>
      </c>
      <c r="S28" s="193" t="s">
        <v>403</v>
      </c>
      <c r="T28" s="197">
        <v>2013</v>
      </c>
      <c r="U28" s="200">
        <v>9</v>
      </c>
      <c r="V28" s="197" t="s">
        <v>407</v>
      </c>
      <c r="W28" s="197" t="s">
        <v>407</v>
      </c>
      <c r="X28" s="202" t="s">
        <v>560</v>
      </c>
      <c r="Y28" s="202" t="s">
        <v>561</v>
      </c>
      <c r="Z28" s="423"/>
      <c r="AA28" s="423"/>
    </row>
    <row r="29" spans="1:27" ht="63.75" x14ac:dyDescent="0.25">
      <c r="A29" s="187">
        <v>5</v>
      </c>
      <c r="B29" s="194" t="s">
        <v>415</v>
      </c>
      <c r="C29" s="194" t="s">
        <v>415</v>
      </c>
      <c r="D29" s="194" t="s">
        <v>415</v>
      </c>
      <c r="E29" s="194" t="s">
        <v>415</v>
      </c>
      <c r="F29" s="187">
        <v>10</v>
      </c>
      <c r="G29" s="187">
        <v>10</v>
      </c>
      <c r="H29" s="187">
        <v>10</v>
      </c>
      <c r="I29" s="187">
        <v>10</v>
      </c>
      <c r="J29" s="187">
        <v>1974</v>
      </c>
      <c r="K29" s="184" t="s">
        <v>64</v>
      </c>
      <c r="L29" s="184" t="s">
        <v>64</v>
      </c>
      <c r="M29" s="186">
        <v>50</v>
      </c>
      <c r="N29" s="186">
        <v>50</v>
      </c>
      <c r="O29" s="185" t="s">
        <v>404</v>
      </c>
      <c r="P29" s="185" t="s">
        <v>404</v>
      </c>
      <c r="Q29" s="186">
        <v>21.91</v>
      </c>
      <c r="R29" s="186">
        <v>21.91</v>
      </c>
      <c r="S29" s="193" t="s">
        <v>403</v>
      </c>
      <c r="T29" s="197">
        <v>2004</v>
      </c>
      <c r="U29" s="200">
        <v>9</v>
      </c>
      <c r="V29" s="184" t="s">
        <v>406</v>
      </c>
      <c r="W29" s="184" t="s">
        <v>406</v>
      </c>
      <c r="X29" s="202" t="s">
        <v>562</v>
      </c>
      <c r="Y29" s="202" t="s">
        <v>563</v>
      </c>
      <c r="Z29" s="423"/>
      <c r="AA29" s="423"/>
    </row>
    <row r="30" spans="1:27" ht="63.75" x14ac:dyDescent="0.25">
      <c r="A30" s="192">
        <v>6</v>
      </c>
      <c r="B30" s="194" t="s">
        <v>489</v>
      </c>
      <c r="C30" s="194" t="s">
        <v>489</v>
      </c>
      <c r="D30" s="194" t="s">
        <v>489</v>
      </c>
      <c r="E30" s="194" t="s">
        <v>489</v>
      </c>
      <c r="F30" s="187">
        <v>10</v>
      </c>
      <c r="G30" s="187">
        <v>10</v>
      </c>
      <c r="H30" s="187">
        <v>10</v>
      </c>
      <c r="I30" s="187">
        <v>10</v>
      </c>
      <c r="J30" s="187">
        <v>1979</v>
      </c>
      <c r="K30" s="184" t="s">
        <v>64</v>
      </c>
      <c r="L30" s="184" t="s">
        <v>64</v>
      </c>
      <c r="M30" s="186">
        <v>70</v>
      </c>
      <c r="N30" s="186">
        <v>70</v>
      </c>
      <c r="O30" s="185" t="s">
        <v>404</v>
      </c>
      <c r="P30" s="185" t="s">
        <v>404</v>
      </c>
      <c r="Q30" s="186">
        <v>36.988</v>
      </c>
      <c r="R30" s="186">
        <v>36.988</v>
      </c>
      <c r="S30" s="193" t="s">
        <v>403</v>
      </c>
      <c r="T30" s="197">
        <v>2004</v>
      </c>
      <c r="U30" s="200">
        <v>8</v>
      </c>
      <c r="V30" s="184" t="s">
        <v>406</v>
      </c>
      <c r="W30" s="184" t="s">
        <v>406</v>
      </c>
      <c r="X30" s="202" t="s">
        <v>715</v>
      </c>
      <c r="Y30" s="202" t="s">
        <v>703</v>
      </c>
      <c r="Z30" s="423"/>
      <c r="AA30" s="423"/>
    </row>
    <row r="31" spans="1:27" ht="63.75" x14ac:dyDescent="0.25">
      <c r="A31" s="187">
        <v>7</v>
      </c>
      <c r="B31" s="194" t="s">
        <v>416</v>
      </c>
      <c r="C31" s="194" t="s">
        <v>416</v>
      </c>
      <c r="D31" s="194" t="s">
        <v>416</v>
      </c>
      <c r="E31" s="194" t="s">
        <v>416</v>
      </c>
      <c r="F31" s="187">
        <v>10</v>
      </c>
      <c r="G31" s="187">
        <v>10</v>
      </c>
      <c r="H31" s="187">
        <v>10</v>
      </c>
      <c r="I31" s="187">
        <v>10</v>
      </c>
      <c r="J31" s="187">
        <v>1979</v>
      </c>
      <c r="K31" s="184" t="s">
        <v>64</v>
      </c>
      <c r="L31" s="184" t="s">
        <v>64</v>
      </c>
      <c r="M31" s="186">
        <v>70</v>
      </c>
      <c r="N31" s="186">
        <v>70</v>
      </c>
      <c r="O31" s="185" t="s">
        <v>404</v>
      </c>
      <c r="P31" s="185" t="s">
        <v>404</v>
      </c>
      <c r="Q31" s="186">
        <v>27.568000000000001</v>
      </c>
      <c r="R31" s="186">
        <v>27.568000000000001</v>
      </c>
      <c r="S31" s="193" t="s">
        <v>403</v>
      </c>
      <c r="T31" s="197">
        <v>2012</v>
      </c>
      <c r="U31" s="200">
        <v>8</v>
      </c>
      <c r="V31" s="184" t="s">
        <v>406</v>
      </c>
      <c r="W31" s="184" t="s">
        <v>406</v>
      </c>
      <c r="X31" s="201" t="s">
        <v>564</v>
      </c>
      <c r="Y31" s="201" t="s">
        <v>565</v>
      </c>
      <c r="Z31" s="423"/>
      <c r="AA31" s="423"/>
    </row>
    <row r="32" spans="1:27" ht="63.75" x14ac:dyDescent="0.25">
      <c r="A32" s="192">
        <v>8</v>
      </c>
      <c r="B32" s="194" t="s">
        <v>417</v>
      </c>
      <c r="C32" s="194" t="s">
        <v>417</v>
      </c>
      <c r="D32" s="194" t="s">
        <v>417</v>
      </c>
      <c r="E32" s="194" t="s">
        <v>417</v>
      </c>
      <c r="F32" s="187">
        <v>10</v>
      </c>
      <c r="G32" s="187">
        <v>10</v>
      </c>
      <c r="H32" s="187">
        <v>10</v>
      </c>
      <c r="I32" s="187">
        <v>10</v>
      </c>
      <c r="J32" s="187">
        <v>1974</v>
      </c>
      <c r="K32" s="184" t="s">
        <v>64</v>
      </c>
      <c r="L32" s="184" t="s">
        <v>64</v>
      </c>
      <c r="M32" s="186">
        <v>70</v>
      </c>
      <c r="N32" s="186">
        <v>70</v>
      </c>
      <c r="O32" s="186" t="s">
        <v>405</v>
      </c>
      <c r="P32" s="186" t="s">
        <v>405</v>
      </c>
      <c r="Q32" s="186">
        <v>21.91</v>
      </c>
      <c r="R32" s="186">
        <v>21.91</v>
      </c>
      <c r="S32" s="193" t="s">
        <v>503</v>
      </c>
      <c r="T32" s="197">
        <v>2010</v>
      </c>
      <c r="U32" s="200">
        <v>1</v>
      </c>
      <c r="V32" s="197" t="s">
        <v>407</v>
      </c>
      <c r="W32" s="197" t="s">
        <v>407</v>
      </c>
      <c r="X32" s="202" t="s">
        <v>566</v>
      </c>
      <c r="Y32" s="202" t="s">
        <v>567</v>
      </c>
      <c r="Z32" s="423"/>
      <c r="AA32" s="423"/>
    </row>
    <row r="33" spans="1:27" ht="63.75" x14ac:dyDescent="0.25">
      <c r="A33" s="187">
        <v>9</v>
      </c>
      <c r="B33" s="194" t="s">
        <v>418</v>
      </c>
      <c r="C33" s="194" t="s">
        <v>418</v>
      </c>
      <c r="D33" s="194" t="s">
        <v>418</v>
      </c>
      <c r="E33" s="194" t="s">
        <v>418</v>
      </c>
      <c r="F33" s="187">
        <v>10</v>
      </c>
      <c r="G33" s="187">
        <v>10</v>
      </c>
      <c r="H33" s="187">
        <v>10</v>
      </c>
      <c r="I33" s="187">
        <v>10</v>
      </c>
      <c r="J33" s="187">
        <v>1982</v>
      </c>
      <c r="K33" s="184" t="s">
        <v>64</v>
      </c>
      <c r="L33" s="184" t="s">
        <v>64</v>
      </c>
      <c r="M33" s="186">
        <v>70</v>
      </c>
      <c r="N33" s="186">
        <v>70</v>
      </c>
      <c r="O33" s="185" t="s">
        <v>404</v>
      </c>
      <c r="P33" s="185" t="s">
        <v>404</v>
      </c>
      <c r="Q33" s="186">
        <v>56.725999999999999</v>
      </c>
      <c r="R33" s="186">
        <v>56.725999999999999</v>
      </c>
      <c r="S33" s="193" t="s">
        <v>403</v>
      </c>
      <c r="T33" s="197">
        <v>2008</v>
      </c>
      <c r="U33" s="200">
        <v>7</v>
      </c>
      <c r="V33" s="184" t="s">
        <v>406</v>
      </c>
      <c r="W33" s="184" t="s">
        <v>406</v>
      </c>
      <c r="X33" s="201" t="s">
        <v>494</v>
      </c>
      <c r="Y33" s="201" t="s">
        <v>495</v>
      </c>
      <c r="Z33" s="423"/>
      <c r="AA33" s="423"/>
    </row>
    <row r="34" spans="1:27" ht="63.75" x14ac:dyDescent="0.25">
      <c r="A34" s="192">
        <v>10</v>
      </c>
      <c r="B34" s="194" t="s">
        <v>419</v>
      </c>
      <c r="C34" s="194" t="s">
        <v>419</v>
      </c>
      <c r="D34" s="194" t="s">
        <v>419</v>
      </c>
      <c r="E34" s="194" t="s">
        <v>419</v>
      </c>
      <c r="F34" s="187">
        <v>10</v>
      </c>
      <c r="G34" s="187">
        <v>10</v>
      </c>
      <c r="H34" s="187">
        <v>10</v>
      </c>
      <c r="I34" s="187">
        <v>10</v>
      </c>
      <c r="J34" s="187">
        <v>1976</v>
      </c>
      <c r="K34" s="184" t="s">
        <v>64</v>
      </c>
      <c r="L34" s="184" t="s">
        <v>64</v>
      </c>
      <c r="M34" s="186">
        <v>50</v>
      </c>
      <c r="N34" s="186">
        <v>50</v>
      </c>
      <c r="O34" s="185" t="s">
        <v>404</v>
      </c>
      <c r="P34" s="185" t="s">
        <v>404</v>
      </c>
      <c r="Q34" s="186">
        <v>20.521000000000001</v>
      </c>
      <c r="R34" s="186">
        <v>20.521000000000001</v>
      </c>
      <c r="S34" s="193" t="s">
        <v>403</v>
      </c>
      <c r="T34" s="197">
        <v>2006</v>
      </c>
      <c r="U34" s="200">
        <v>8</v>
      </c>
      <c r="V34" s="197" t="s">
        <v>407</v>
      </c>
      <c r="W34" s="197" t="s">
        <v>407</v>
      </c>
      <c r="X34" s="202" t="s">
        <v>716</v>
      </c>
      <c r="Y34" s="202" t="s">
        <v>704</v>
      </c>
      <c r="Z34" s="423"/>
      <c r="AA34" s="423"/>
    </row>
    <row r="35" spans="1:27" ht="63.75" x14ac:dyDescent="0.25">
      <c r="A35" s="187">
        <v>11</v>
      </c>
      <c r="B35" s="194" t="s">
        <v>420</v>
      </c>
      <c r="C35" s="194" t="s">
        <v>420</v>
      </c>
      <c r="D35" s="194" t="s">
        <v>420</v>
      </c>
      <c r="E35" s="194" t="s">
        <v>420</v>
      </c>
      <c r="F35" s="187">
        <v>10</v>
      </c>
      <c r="G35" s="187">
        <v>10</v>
      </c>
      <c r="H35" s="187">
        <v>10</v>
      </c>
      <c r="I35" s="187">
        <v>10</v>
      </c>
      <c r="J35" s="187">
        <v>1972</v>
      </c>
      <c r="K35" s="184" t="s">
        <v>64</v>
      </c>
      <c r="L35" s="184" t="s">
        <v>64</v>
      </c>
      <c r="M35" s="186">
        <v>70</v>
      </c>
      <c r="N35" s="186">
        <v>70</v>
      </c>
      <c r="O35" s="185" t="s">
        <v>404</v>
      </c>
      <c r="P35" s="185" t="s">
        <v>404</v>
      </c>
      <c r="Q35" s="186">
        <v>3.14</v>
      </c>
      <c r="R35" s="186">
        <v>3.14</v>
      </c>
      <c r="S35" s="193" t="s">
        <v>403</v>
      </c>
      <c r="T35" s="197">
        <v>2008</v>
      </c>
      <c r="U35" s="200">
        <v>9</v>
      </c>
      <c r="V35" s="184" t="s">
        <v>406</v>
      </c>
      <c r="W35" s="184" t="s">
        <v>406</v>
      </c>
      <c r="X35" s="202" t="s">
        <v>568</v>
      </c>
      <c r="Y35" s="202" t="s">
        <v>569</v>
      </c>
      <c r="Z35" s="423"/>
      <c r="AA35" s="423"/>
    </row>
    <row r="36" spans="1:27" ht="63.75" x14ac:dyDescent="0.25">
      <c r="A36" s="192">
        <v>12</v>
      </c>
      <c r="B36" s="194" t="s">
        <v>421</v>
      </c>
      <c r="C36" s="194" t="s">
        <v>421</v>
      </c>
      <c r="D36" s="194" t="s">
        <v>421</v>
      </c>
      <c r="E36" s="194" t="s">
        <v>421</v>
      </c>
      <c r="F36" s="187">
        <v>10</v>
      </c>
      <c r="G36" s="187">
        <v>10</v>
      </c>
      <c r="H36" s="187">
        <v>10</v>
      </c>
      <c r="I36" s="187">
        <v>10</v>
      </c>
      <c r="J36" s="187">
        <v>1972</v>
      </c>
      <c r="K36" s="184" t="s">
        <v>64</v>
      </c>
      <c r="L36" s="184" t="s">
        <v>64</v>
      </c>
      <c r="M36" s="186">
        <v>70</v>
      </c>
      <c r="N36" s="186">
        <v>70</v>
      </c>
      <c r="O36" s="185" t="s">
        <v>404</v>
      </c>
      <c r="P36" s="185" t="s">
        <v>404</v>
      </c>
      <c r="Q36" s="186">
        <v>54.936</v>
      </c>
      <c r="R36" s="186">
        <v>54.936</v>
      </c>
      <c r="S36" s="193" t="s">
        <v>505</v>
      </c>
      <c r="T36" s="197">
        <v>2006</v>
      </c>
      <c r="U36" s="200">
        <v>1</v>
      </c>
      <c r="V36" s="197" t="s">
        <v>407</v>
      </c>
      <c r="W36" s="197" t="s">
        <v>407</v>
      </c>
      <c r="X36" s="202" t="s">
        <v>570</v>
      </c>
      <c r="Y36" s="202" t="s">
        <v>571</v>
      </c>
      <c r="Z36" s="423"/>
      <c r="AA36" s="423"/>
    </row>
    <row r="37" spans="1:27" ht="63.75" x14ac:dyDescent="0.25">
      <c r="A37" s="187">
        <v>13</v>
      </c>
      <c r="B37" s="194" t="s">
        <v>423</v>
      </c>
      <c r="C37" s="194" t="s">
        <v>423</v>
      </c>
      <c r="D37" s="194" t="s">
        <v>423</v>
      </c>
      <c r="E37" s="194" t="s">
        <v>423</v>
      </c>
      <c r="F37" s="187">
        <v>10</v>
      </c>
      <c r="G37" s="187">
        <v>10</v>
      </c>
      <c r="H37" s="187">
        <v>10</v>
      </c>
      <c r="I37" s="187">
        <v>10</v>
      </c>
      <c r="J37" s="187">
        <v>1991</v>
      </c>
      <c r="K37" s="184" t="s">
        <v>64</v>
      </c>
      <c r="L37" s="184" t="s">
        <v>64</v>
      </c>
      <c r="M37" s="186">
        <v>70</v>
      </c>
      <c r="N37" s="186">
        <v>70</v>
      </c>
      <c r="O37" s="185" t="s">
        <v>404</v>
      </c>
      <c r="P37" s="185" t="s">
        <v>404</v>
      </c>
      <c r="Q37" s="186">
        <v>2.7</v>
      </c>
      <c r="R37" s="186">
        <v>2.7</v>
      </c>
      <c r="S37" s="193" t="s">
        <v>403</v>
      </c>
      <c r="T37" s="197">
        <v>2007</v>
      </c>
      <c r="U37" s="200">
        <v>5</v>
      </c>
      <c r="V37" s="197" t="s">
        <v>407</v>
      </c>
      <c r="W37" s="197" t="s">
        <v>407</v>
      </c>
      <c r="X37" s="202" t="s">
        <v>717</v>
      </c>
      <c r="Y37" s="202" t="s">
        <v>705</v>
      </c>
      <c r="Z37" s="423"/>
      <c r="AA37" s="423"/>
    </row>
    <row r="38" spans="1:27" ht="63.75" x14ac:dyDescent="0.25">
      <c r="A38" s="192">
        <v>14</v>
      </c>
      <c r="B38" s="194" t="s">
        <v>422</v>
      </c>
      <c r="C38" s="194" t="s">
        <v>422</v>
      </c>
      <c r="D38" s="194" t="s">
        <v>422</v>
      </c>
      <c r="E38" s="194" t="s">
        <v>422</v>
      </c>
      <c r="F38" s="187">
        <v>10</v>
      </c>
      <c r="G38" s="187">
        <v>10</v>
      </c>
      <c r="H38" s="187">
        <v>10</v>
      </c>
      <c r="I38" s="187">
        <v>10</v>
      </c>
      <c r="J38" s="187">
        <v>2002</v>
      </c>
      <c r="K38" s="184" t="s">
        <v>64</v>
      </c>
      <c r="L38" s="184" t="s">
        <v>64</v>
      </c>
      <c r="M38" s="186">
        <v>70</v>
      </c>
      <c r="N38" s="186">
        <v>70</v>
      </c>
      <c r="O38" s="185" t="s">
        <v>404</v>
      </c>
      <c r="P38" s="185" t="s">
        <v>404</v>
      </c>
      <c r="Q38" s="186">
        <v>0.66700000000000004</v>
      </c>
      <c r="R38" s="186">
        <v>0.66700000000000004</v>
      </c>
      <c r="S38" s="193" t="s">
        <v>403</v>
      </c>
      <c r="T38" s="197">
        <v>2012</v>
      </c>
      <c r="U38" s="200">
        <v>3</v>
      </c>
      <c r="V38" s="197" t="s">
        <v>407</v>
      </c>
      <c r="W38" s="197" t="s">
        <v>407</v>
      </c>
      <c r="X38" s="202" t="s">
        <v>517</v>
      </c>
      <c r="Y38" s="202" t="s">
        <v>518</v>
      </c>
      <c r="Z38" s="423"/>
      <c r="AA38" s="423"/>
    </row>
    <row r="39" spans="1:27" ht="63.75" x14ac:dyDescent="0.25">
      <c r="A39" s="187">
        <v>15</v>
      </c>
      <c r="B39" s="194" t="s">
        <v>424</v>
      </c>
      <c r="C39" s="194" t="s">
        <v>424</v>
      </c>
      <c r="D39" s="194" t="s">
        <v>424</v>
      </c>
      <c r="E39" s="194" t="s">
        <v>424</v>
      </c>
      <c r="F39" s="187">
        <v>10</v>
      </c>
      <c r="G39" s="187">
        <v>10</v>
      </c>
      <c r="H39" s="187">
        <v>10</v>
      </c>
      <c r="I39" s="187">
        <v>10</v>
      </c>
      <c r="J39" s="187">
        <v>1986</v>
      </c>
      <c r="K39" s="184" t="s">
        <v>64</v>
      </c>
      <c r="L39" s="184" t="s">
        <v>64</v>
      </c>
      <c r="M39" s="186">
        <v>70</v>
      </c>
      <c r="N39" s="186">
        <v>70</v>
      </c>
      <c r="O39" s="186" t="s">
        <v>405</v>
      </c>
      <c r="P39" s="186" t="s">
        <v>405</v>
      </c>
      <c r="Q39" s="186">
        <v>4.07</v>
      </c>
      <c r="R39" s="186">
        <v>4.07</v>
      </c>
      <c r="S39" s="193" t="s">
        <v>506</v>
      </c>
      <c r="T39" s="197">
        <v>2007</v>
      </c>
      <c r="U39" s="200">
        <v>0</v>
      </c>
      <c r="V39" s="197" t="s">
        <v>407</v>
      </c>
      <c r="W39" s="197" t="s">
        <v>407</v>
      </c>
      <c r="X39" s="202" t="s">
        <v>718</v>
      </c>
      <c r="Y39" s="202" t="s">
        <v>706</v>
      </c>
      <c r="Z39" s="423"/>
      <c r="AA39" s="423"/>
    </row>
    <row r="40" spans="1:27" ht="63.75" x14ac:dyDescent="0.25">
      <c r="A40" s="192">
        <v>16</v>
      </c>
      <c r="B40" s="194" t="s">
        <v>425</v>
      </c>
      <c r="C40" s="194" t="s">
        <v>425</v>
      </c>
      <c r="D40" s="194" t="s">
        <v>425</v>
      </c>
      <c r="E40" s="194" t="s">
        <v>425</v>
      </c>
      <c r="F40" s="187">
        <v>10</v>
      </c>
      <c r="G40" s="187">
        <v>10</v>
      </c>
      <c r="H40" s="187">
        <v>10</v>
      </c>
      <c r="I40" s="187">
        <v>10</v>
      </c>
      <c r="J40" s="187">
        <v>1986</v>
      </c>
      <c r="K40" s="184" t="s">
        <v>64</v>
      </c>
      <c r="L40" s="184" t="s">
        <v>64</v>
      </c>
      <c r="M40" s="186">
        <v>70</v>
      </c>
      <c r="N40" s="186">
        <v>70</v>
      </c>
      <c r="O40" s="186" t="s">
        <v>405</v>
      </c>
      <c r="P40" s="186" t="s">
        <v>405</v>
      </c>
      <c r="Q40" s="186">
        <v>3.89</v>
      </c>
      <c r="R40" s="186">
        <v>3.89</v>
      </c>
      <c r="S40" s="193" t="s">
        <v>506</v>
      </c>
      <c r="T40" s="197">
        <v>2007</v>
      </c>
      <c r="U40" s="200">
        <v>0</v>
      </c>
      <c r="V40" s="197" t="s">
        <v>407</v>
      </c>
      <c r="W40" s="197" t="s">
        <v>407</v>
      </c>
      <c r="X40" s="202" t="s">
        <v>718</v>
      </c>
      <c r="Y40" s="202" t="s">
        <v>706</v>
      </c>
      <c r="Z40" s="423"/>
      <c r="AA40" s="423"/>
    </row>
    <row r="41" spans="1:27" ht="63.75" x14ac:dyDescent="0.25">
      <c r="A41" s="187">
        <v>17</v>
      </c>
      <c r="B41" s="194" t="s">
        <v>426</v>
      </c>
      <c r="C41" s="194" t="s">
        <v>426</v>
      </c>
      <c r="D41" s="194" t="s">
        <v>426</v>
      </c>
      <c r="E41" s="194" t="s">
        <v>426</v>
      </c>
      <c r="F41" s="187">
        <v>10</v>
      </c>
      <c r="G41" s="187">
        <v>10</v>
      </c>
      <c r="H41" s="187">
        <v>10</v>
      </c>
      <c r="I41" s="187">
        <v>10</v>
      </c>
      <c r="J41" s="187">
        <v>1967</v>
      </c>
      <c r="K41" s="184" t="s">
        <v>64</v>
      </c>
      <c r="L41" s="184" t="s">
        <v>64</v>
      </c>
      <c r="M41" s="186">
        <v>50</v>
      </c>
      <c r="N41" s="186">
        <v>50</v>
      </c>
      <c r="O41" s="185" t="s">
        <v>404</v>
      </c>
      <c r="P41" s="185" t="s">
        <v>404</v>
      </c>
      <c r="Q41" s="186">
        <v>14.61</v>
      </c>
      <c r="R41" s="186">
        <v>14.61</v>
      </c>
      <c r="S41" s="193" t="s">
        <v>507</v>
      </c>
      <c r="T41" s="197">
        <v>2016</v>
      </c>
      <c r="U41" s="200">
        <v>4</v>
      </c>
      <c r="V41" s="197" t="s">
        <v>407</v>
      </c>
      <c r="W41" s="197" t="s">
        <v>407</v>
      </c>
      <c r="X41" s="202" t="s">
        <v>517</v>
      </c>
      <c r="Y41" s="202" t="s">
        <v>518</v>
      </c>
      <c r="Z41" s="423"/>
      <c r="AA41" s="423"/>
    </row>
    <row r="42" spans="1:27" ht="63.75" x14ac:dyDescent="0.25">
      <c r="A42" s="192">
        <v>18</v>
      </c>
      <c r="B42" s="194" t="s">
        <v>427</v>
      </c>
      <c r="C42" s="194" t="s">
        <v>427</v>
      </c>
      <c r="D42" s="194" t="s">
        <v>427</v>
      </c>
      <c r="E42" s="194" t="s">
        <v>427</v>
      </c>
      <c r="F42" s="187">
        <v>10</v>
      </c>
      <c r="G42" s="187">
        <v>10</v>
      </c>
      <c r="H42" s="187">
        <v>10</v>
      </c>
      <c r="I42" s="187">
        <v>10</v>
      </c>
      <c r="J42" s="187">
        <v>1967</v>
      </c>
      <c r="K42" s="184" t="s">
        <v>64</v>
      </c>
      <c r="L42" s="184" t="s">
        <v>64</v>
      </c>
      <c r="M42" s="186">
        <v>50</v>
      </c>
      <c r="N42" s="186">
        <v>50</v>
      </c>
      <c r="O42" s="185" t="s">
        <v>404</v>
      </c>
      <c r="P42" s="185" t="s">
        <v>404</v>
      </c>
      <c r="Q42" s="186">
        <v>38.03</v>
      </c>
      <c r="R42" s="186">
        <v>38.03</v>
      </c>
      <c r="S42" s="193" t="s">
        <v>508</v>
      </c>
      <c r="T42" s="197">
        <v>2014</v>
      </c>
      <c r="U42" s="200">
        <v>4</v>
      </c>
      <c r="V42" s="184" t="s">
        <v>406</v>
      </c>
      <c r="W42" s="184" t="s">
        <v>406</v>
      </c>
      <c r="X42" s="202" t="s">
        <v>517</v>
      </c>
      <c r="Y42" s="202" t="s">
        <v>518</v>
      </c>
      <c r="Z42" s="423"/>
      <c r="AA42" s="423"/>
    </row>
    <row r="43" spans="1:27" ht="63.75" x14ac:dyDescent="0.25">
      <c r="A43" s="187">
        <v>19</v>
      </c>
      <c r="B43" s="194" t="s">
        <v>428</v>
      </c>
      <c r="C43" s="194" t="s">
        <v>428</v>
      </c>
      <c r="D43" s="194" t="s">
        <v>428</v>
      </c>
      <c r="E43" s="194" t="s">
        <v>428</v>
      </c>
      <c r="F43" s="187">
        <v>10</v>
      </c>
      <c r="G43" s="187">
        <v>10</v>
      </c>
      <c r="H43" s="187">
        <v>10</v>
      </c>
      <c r="I43" s="187">
        <v>10</v>
      </c>
      <c r="J43" s="187">
        <v>1967</v>
      </c>
      <c r="K43" s="184" t="s">
        <v>64</v>
      </c>
      <c r="L43" s="184" t="s">
        <v>64</v>
      </c>
      <c r="M43" s="186">
        <v>50</v>
      </c>
      <c r="N43" s="186">
        <v>50</v>
      </c>
      <c r="O43" s="185" t="s">
        <v>404</v>
      </c>
      <c r="P43" s="185" t="s">
        <v>404</v>
      </c>
      <c r="Q43" s="186">
        <v>15.39</v>
      </c>
      <c r="R43" s="186">
        <v>15.39</v>
      </c>
      <c r="S43" s="193" t="s">
        <v>508</v>
      </c>
      <c r="T43" s="197">
        <v>2009</v>
      </c>
      <c r="U43" s="200">
        <v>4</v>
      </c>
      <c r="V43" s="197" t="s">
        <v>407</v>
      </c>
      <c r="W43" s="197" t="s">
        <v>407</v>
      </c>
      <c r="X43" s="202" t="s">
        <v>517</v>
      </c>
      <c r="Y43" s="202" t="s">
        <v>518</v>
      </c>
      <c r="Z43" s="423"/>
      <c r="AA43" s="423"/>
    </row>
    <row r="44" spans="1:27" ht="63.75" x14ac:dyDescent="0.25">
      <c r="A44" s="192">
        <v>20</v>
      </c>
      <c r="B44" s="194" t="s">
        <v>429</v>
      </c>
      <c r="C44" s="194" t="s">
        <v>429</v>
      </c>
      <c r="D44" s="194" t="s">
        <v>429</v>
      </c>
      <c r="E44" s="194" t="s">
        <v>429</v>
      </c>
      <c r="F44" s="187">
        <v>10</v>
      </c>
      <c r="G44" s="187">
        <v>10</v>
      </c>
      <c r="H44" s="187">
        <v>10</v>
      </c>
      <c r="I44" s="187">
        <v>10</v>
      </c>
      <c r="J44" s="187">
        <v>1987</v>
      </c>
      <c r="K44" s="184" t="s">
        <v>64</v>
      </c>
      <c r="L44" s="184" t="s">
        <v>64</v>
      </c>
      <c r="M44" s="186">
        <v>50</v>
      </c>
      <c r="N44" s="186">
        <v>50</v>
      </c>
      <c r="O44" s="185" t="s">
        <v>404</v>
      </c>
      <c r="P44" s="185" t="s">
        <v>404</v>
      </c>
      <c r="Q44" s="186">
        <v>3.25</v>
      </c>
      <c r="R44" s="186">
        <v>3.25</v>
      </c>
      <c r="S44" s="193" t="s">
        <v>509</v>
      </c>
      <c r="T44" s="197">
        <v>2003</v>
      </c>
      <c r="U44" s="200">
        <v>4</v>
      </c>
      <c r="V44" s="197" t="s">
        <v>407</v>
      </c>
      <c r="W44" s="197" t="s">
        <v>407</v>
      </c>
      <c r="X44" s="202" t="s">
        <v>572</v>
      </c>
      <c r="Y44" s="202" t="s">
        <v>573</v>
      </c>
      <c r="Z44" s="423"/>
      <c r="AA44" s="423"/>
    </row>
    <row r="45" spans="1:27" ht="63.75" x14ac:dyDescent="0.25">
      <c r="A45" s="187">
        <v>21</v>
      </c>
      <c r="B45" s="194" t="s">
        <v>430</v>
      </c>
      <c r="C45" s="194" t="s">
        <v>430</v>
      </c>
      <c r="D45" s="194" t="s">
        <v>430</v>
      </c>
      <c r="E45" s="194" t="s">
        <v>430</v>
      </c>
      <c r="F45" s="187">
        <v>10</v>
      </c>
      <c r="G45" s="187">
        <v>10</v>
      </c>
      <c r="H45" s="187">
        <v>10</v>
      </c>
      <c r="I45" s="187">
        <v>10</v>
      </c>
      <c r="J45" s="187">
        <v>1986</v>
      </c>
      <c r="K45" s="184" t="s">
        <v>64</v>
      </c>
      <c r="L45" s="184" t="s">
        <v>64</v>
      </c>
      <c r="M45" s="186">
        <v>70</v>
      </c>
      <c r="N45" s="186">
        <v>70</v>
      </c>
      <c r="O45" s="185" t="s">
        <v>404</v>
      </c>
      <c r="P45" s="185" t="s">
        <v>404</v>
      </c>
      <c r="Q45" s="186">
        <v>30.03</v>
      </c>
      <c r="R45" s="186">
        <v>30.03</v>
      </c>
      <c r="S45" s="193" t="s">
        <v>403</v>
      </c>
      <c r="T45" s="197">
        <v>2006</v>
      </c>
      <c r="U45" s="200">
        <v>6</v>
      </c>
      <c r="V45" s="184" t="s">
        <v>406</v>
      </c>
      <c r="W45" s="184" t="s">
        <v>406</v>
      </c>
      <c r="X45" s="202" t="s">
        <v>718</v>
      </c>
      <c r="Y45" s="202" t="s">
        <v>706</v>
      </c>
      <c r="Z45" s="423"/>
      <c r="AA45" s="423"/>
    </row>
    <row r="46" spans="1:27" ht="63.75" x14ac:dyDescent="0.25">
      <c r="A46" s="192">
        <v>22</v>
      </c>
      <c r="B46" s="194" t="s">
        <v>431</v>
      </c>
      <c r="C46" s="194" t="s">
        <v>431</v>
      </c>
      <c r="D46" s="194" t="s">
        <v>431</v>
      </c>
      <c r="E46" s="194" t="s">
        <v>431</v>
      </c>
      <c r="F46" s="187">
        <v>10</v>
      </c>
      <c r="G46" s="187">
        <v>10</v>
      </c>
      <c r="H46" s="187">
        <v>10</v>
      </c>
      <c r="I46" s="187">
        <v>10</v>
      </c>
      <c r="J46" s="187">
        <v>1967</v>
      </c>
      <c r="K46" s="184" t="s">
        <v>64</v>
      </c>
      <c r="L46" s="184" t="s">
        <v>64</v>
      </c>
      <c r="M46" s="186">
        <v>70</v>
      </c>
      <c r="N46" s="186">
        <v>70</v>
      </c>
      <c r="O46" s="185" t="s">
        <v>404</v>
      </c>
      <c r="P46" s="185" t="s">
        <v>404</v>
      </c>
      <c r="Q46" s="186">
        <v>24.73</v>
      </c>
      <c r="R46" s="186">
        <v>24.73</v>
      </c>
      <c r="S46" s="193" t="s">
        <v>403</v>
      </c>
      <c r="T46" s="197">
        <v>2012</v>
      </c>
      <c r="U46" s="200">
        <v>10</v>
      </c>
      <c r="V46" s="197" t="s">
        <v>407</v>
      </c>
      <c r="W46" s="197" t="s">
        <v>407</v>
      </c>
      <c r="X46" s="201" t="s">
        <v>719</v>
      </c>
      <c r="Y46" s="201" t="s">
        <v>707</v>
      </c>
      <c r="Z46" s="423"/>
      <c r="AA46" s="423"/>
    </row>
    <row r="47" spans="1:27" ht="63.75" x14ac:dyDescent="0.25">
      <c r="A47" s="187">
        <v>23</v>
      </c>
      <c r="B47" s="194" t="s">
        <v>432</v>
      </c>
      <c r="C47" s="194" t="s">
        <v>432</v>
      </c>
      <c r="D47" s="194" t="s">
        <v>432</v>
      </c>
      <c r="E47" s="194" t="s">
        <v>432</v>
      </c>
      <c r="F47" s="187">
        <v>10</v>
      </c>
      <c r="G47" s="187">
        <v>10</v>
      </c>
      <c r="H47" s="187">
        <v>10</v>
      </c>
      <c r="I47" s="187">
        <v>10</v>
      </c>
      <c r="J47" s="187">
        <v>1982</v>
      </c>
      <c r="K47" s="184" t="s">
        <v>64</v>
      </c>
      <c r="L47" s="184" t="s">
        <v>64</v>
      </c>
      <c r="M47" s="186">
        <v>70</v>
      </c>
      <c r="N47" s="186">
        <v>70</v>
      </c>
      <c r="O47" s="186" t="s">
        <v>405</v>
      </c>
      <c r="P47" s="186" t="s">
        <v>405</v>
      </c>
      <c r="Q47" s="186">
        <v>48</v>
      </c>
      <c r="R47" s="186">
        <v>48</v>
      </c>
      <c r="S47" s="193" t="s">
        <v>510</v>
      </c>
      <c r="T47" s="197">
        <v>2006</v>
      </c>
      <c r="U47" s="200">
        <v>0</v>
      </c>
      <c r="V47" s="197" t="s">
        <v>407</v>
      </c>
      <c r="W47" s="197" t="s">
        <v>407</v>
      </c>
      <c r="X47" s="202" t="s">
        <v>517</v>
      </c>
      <c r="Y47" s="202" t="s">
        <v>518</v>
      </c>
      <c r="Z47" s="423"/>
      <c r="AA47" s="423"/>
    </row>
    <row r="48" spans="1:27" ht="63.75" x14ac:dyDescent="0.25">
      <c r="A48" s="192">
        <v>24</v>
      </c>
      <c r="B48" s="194" t="s">
        <v>409</v>
      </c>
      <c r="C48" s="194" t="s">
        <v>409</v>
      </c>
      <c r="D48" s="194" t="s">
        <v>409</v>
      </c>
      <c r="E48" s="194" t="s">
        <v>409</v>
      </c>
      <c r="F48" s="187">
        <v>10</v>
      </c>
      <c r="G48" s="187">
        <v>10</v>
      </c>
      <c r="H48" s="187">
        <v>10</v>
      </c>
      <c r="I48" s="187">
        <v>10</v>
      </c>
      <c r="J48" s="187">
        <v>1972</v>
      </c>
      <c r="K48" s="184" t="s">
        <v>64</v>
      </c>
      <c r="L48" s="184" t="s">
        <v>64</v>
      </c>
      <c r="M48" s="186">
        <v>50</v>
      </c>
      <c r="N48" s="186">
        <v>50</v>
      </c>
      <c r="O48" s="185" t="s">
        <v>404</v>
      </c>
      <c r="P48" s="185" t="s">
        <v>404</v>
      </c>
      <c r="Q48" s="186">
        <v>38.119999999999997</v>
      </c>
      <c r="R48" s="186">
        <v>38.119999999999997</v>
      </c>
      <c r="S48" s="193" t="s">
        <v>403</v>
      </c>
      <c r="T48" s="197">
        <v>2012</v>
      </c>
      <c r="U48" s="200">
        <v>9</v>
      </c>
      <c r="V48" s="184" t="s">
        <v>406</v>
      </c>
      <c r="W48" s="184" t="s">
        <v>406</v>
      </c>
      <c r="X48" s="202" t="s">
        <v>517</v>
      </c>
      <c r="Y48" s="202" t="s">
        <v>518</v>
      </c>
      <c r="Z48" s="423"/>
      <c r="AA48" s="423"/>
    </row>
    <row r="49" spans="1:27" ht="63.75" x14ac:dyDescent="0.25">
      <c r="A49" s="187">
        <v>25</v>
      </c>
      <c r="B49" s="194" t="s">
        <v>433</v>
      </c>
      <c r="C49" s="194" t="s">
        <v>433</v>
      </c>
      <c r="D49" s="194" t="s">
        <v>433</v>
      </c>
      <c r="E49" s="194" t="s">
        <v>433</v>
      </c>
      <c r="F49" s="187">
        <v>10</v>
      </c>
      <c r="G49" s="187">
        <v>10</v>
      </c>
      <c r="H49" s="187">
        <v>10</v>
      </c>
      <c r="I49" s="187">
        <v>10</v>
      </c>
      <c r="J49" s="187">
        <v>1967</v>
      </c>
      <c r="K49" s="184" t="s">
        <v>64</v>
      </c>
      <c r="L49" s="184" t="s">
        <v>64</v>
      </c>
      <c r="M49" s="186">
        <v>50</v>
      </c>
      <c r="N49" s="186">
        <v>50</v>
      </c>
      <c r="O49" s="185" t="s">
        <v>404</v>
      </c>
      <c r="P49" s="185" t="s">
        <v>404</v>
      </c>
      <c r="Q49" s="186">
        <v>23.49</v>
      </c>
      <c r="R49" s="186">
        <v>23.49</v>
      </c>
      <c r="S49" s="193" t="s">
        <v>403</v>
      </c>
      <c r="T49" s="197">
        <v>2009</v>
      </c>
      <c r="U49" s="200">
        <v>10</v>
      </c>
      <c r="V49" s="184" t="s">
        <v>406</v>
      </c>
      <c r="W49" s="184" t="s">
        <v>406</v>
      </c>
      <c r="X49" s="202" t="s">
        <v>517</v>
      </c>
      <c r="Y49" s="202" t="s">
        <v>518</v>
      </c>
      <c r="Z49" s="423"/>
      <c r="AA49" s="423"/>
    </row>
    <row r="50" spans="1:27" ht="63.75" x14ac:dyDescent="0.25">
      <c r="A50" s="192">
        <v>26</v>
      </c>
      <c r="B50" s="194" t="s">
        <v>434</v>
      </c>
      <c r="C50" s="194" t="s">
        <v>434</v>
      </c>
      <c r="D50" s="194" t="s">
        <v>434</v>
      </c>
      <c r="E50" s="194" t="s">
        <v>434</v>
      </c>
      <c r="F50" s="187">
        <v>10</v>
      </c>
      <c r="G50" s="187">
        <v>10</v>
      </c>
      <c r="H50" s="187">
        <v>10</v>
      </c>
      <c r="I50" s="187">
        <v>10</v>
      </c>
      <c r="J50" s="187">
        <v>1971</v>
      </c>
      <c r="K50" s="184" t="s">
        <v>64</v>
      </c>
      <c r="L50" s="184" t="s">
        <v>64</v>
      </c>
      <c r="M50" s="186">
        <v>70</v>
      </c>
      <c r="N50" s="186">
        <v>70</v>
      </c>
      <c r="O50" s="185" t="s">
        <v>404</v>
      </c>
      <c r="P50" s="185" t="s">
        <v>404</v>
      </c>
      <c r="Q50" s="186">
        <v>48.95</v>
      </c>
      <c r="R50" s="186">
        <v>48.95</v>
      </c>
      <c r="S50" s="193" t="s">
        <v>403</v>
      </c>
      <c r="T50" s="197">
        <v>2002</v>
      </c>
      <c r="U50" s="200">
        <v>9</v>
      </c>
      <c r="V50" s="184" t="s">
        <v>406</v>
      </c>
      <c r="W50" s="184" t="s">
        <v>406</v>
      </c>
      <c r="X50" s="201" t="s">
        <v>496</v>
      </c>
      <c r="Y50" s="201" t="s">
        <v>497</v>
      </c>
      <c r="Z50" s="423"/>
      <c r="AA50" s="423"/>
    </row>
    <row r="51" spans="1:27" ht="63.75" x14ac:dyDescent="0.25">
      <c r="A51" s="187">
        <v>27</v>
      </c>
      <c r="B51" s="194" t="s">
        <v>435</v>
      </c>
      <c r="C51" s="194" t="s">
        <v>435</v>
      </c>
      <c r="D51" s="194" t="s">
        <v>435</v>
      </c>
      <c r="E51" s="194" t="s">
        <v>435</v>
      </c>
      <c r="F51" s="187">
        <v>10</v>
      </c>
      <c r="G51" s="187">
        <v>10</v>
      </c>
      <c r="H51" s="187">
        <v>10</v>
      </c>
      <c r="I51" s="187">
        <v>10</v>
      </c>
      <c r="J51" s="187">
        <v>1967</v>
      </c>
      <c r="K51" s="184" t="s">
        <v>64</v>
      </c>
      <c r="L51" s="184" t="s">
        <v>64</v>
      </c>
      <c r="M51" s="186">
        <v>70</v>
      </c>
      <c r="N51" s="186">
        <v>70</v>
      </c>
      <c r="O51" s="185" t="s">
        <v>404</v>
      </c>
      <c r="P51" s="185" t="s">
        <v>404</v>
      </c>
      <c r="Q51" s="186">
        <v>24.22</v>
      </c>
      <c r="R51" s="186">
        <v>24.22</v>
      </c>
      <c r="S51" s="193" t="s">
        <v>403</v>
      </c>
      <c r="T51" s="197">
        <v>2009</v>
      </c>
      <c r="U51" s="200">
        <v>10</v>
      </c>
      <c r="V51" s="197" t="s">
        <v>407</v>
      </c>
      <c r="W51" s="197" t="s">
        <v>407</v>
      </c>
      <c r="X51" s="201" t="s">
        <v>498</v>
      </c>
      <c r="Y51" s="201" t="s">
        <v>499</v>
      </c>
      <c r="Z51" s="423"/>
      <c r="AA51" s="423"/>
    </row>
    <row r="52" spans="1:27" ht="63.75" x14ac:dyDescent="0.25">
      <c r="A52" s="192">
        <v>28</v>
      </c>
      <c r="B52" s="194" t="s">
        <v>436</v>
      </c>
      <c r="C52" s="194" t="s">
        <v>436</v>
      </c>
      <c r="D52" s="194" t="s">
        <v>436</v>
      </c>
      <c r="E52" s="194" t="s">
        <v>436</v>
      </c>
      <c r="F52" s="187">
        <v>10</v>
      </c>
      <c r="G52" s="187">
        <v>10</v>
      </c>
      <c r="H52" s="187">
        <v>10</v>
      </c>
      <c r="I52" s="187">
        <v>10</v>
      </c>
      <c r="J52" s="187">
        <v>1967</v>
      </c>
      <c r="K52" s="184" t="s">
        <v>64</v>
      </c>
      <c r="L52" s="184" t="s">
        <v>64</v>
      </c>
      <c r="M52" s="186">
        <v>50</v>
      </c>
      <c r="N52" s="186">
        <v>50</v>
      </c>
      <c r="O52" s="185" t="s">
        <v>404</v>
      </c>
      <c r="P52" s="185" t="s">
        <v>404</v>
      </c>
      <c r="Q52" s="186">
        <v>1.36</v>
      </c>
      <c r="R52" s="186">
        <v>1.36</v>
      </c>
      <c r="S52" s="193" t="s">
        <v>403</v>
      </c>
      <c r="T52" s="197">
        <v>2008</v>
      </c>
      <c r="U52" s="200">
        <v>10</v>
      </c>
      <c r="V52" s="197" t="s">
        <v>407</v>
      </c>
      <c r="W52" s="197" t="s">
        <v>407</v>
      </c>
      <c r="X52" s="202" t="s">
        <v>517</v>
      </c>
      <c r="Y52" s="202" t="s">
        <v>518</v>
      </c>
      <c r="Z52" s="423"/>
      <c r="AA52" s="423"/>
    </row>
    <row r="53" spans="1:27" ht="63.75" x14ac:dyDescent="0.25">
      <c r="A53" s="187">
        <v>29</v>
      </c>
      <c r="B53" s="194" t="s">
        <v>437</v>
      </c>
      <c r="C53" s="194" t="s">
        <v>437</v>
      </c>
      <c r="D53" s="194" t="s">
        <v>437</v>
      </c>
      <c r="E53" s="194" t="s">
        <v>437</v>
      </c>
      <c r="F53" s="187">
        <v>10</v>
      </c>
      <c r="G53" s="187">
        <v>10</v>
      </c>
      <c r="H53" s="187">
        <v>10</v>
      </c>
      <c r="I53" s="187">
        <v>10</v>
      </c>
      <c r="J53" s="187">
        <v>1971</v>
      </c>
      <c r="K53" s="184" t="s">
        <v>64</v>
      </c>
      <c r="L53" s="184" t="s">
        <v>64</v>
      </c>
      <c r="M53" s="186">
        <v>95</v>
      </c>
      <c r="N53" s="186">
        <v>95</v>
      </c>
      <c r="O53" s="186" t="s">
        <v>405</v>
      </c>
      <c r="P53" s="186" t="s">
        <v>405</v>
      </c>
      <c r="Q53" s="186">
        <v>38.700000000000003</v>
      </c>
      <c r="R53" s="186">
        <v>38.700000000000003</v>
      </c>
      <c r="S53" s="193" t="s">
        <v>510</v>
      </c>
      <c r="T53" s="197">
        <v>2002</v>
      </c>
      <c r="U53" s="200">
        <v>0</v>
      </c>
      <c r="V53" s="197" t="s">
        <v>407</v>
      </c>
      <c r="W53" s="197" t="s">
        <v>407</v>
      </c>
      <c r="X53" s="202" t="s">
        <v>718</v>
      </c>
      <c r="Y53" s="202" t="s">
        <v>706</v>
      </c>
      <c r="Z53" s="423"/>
      <c r="AA53" s="423"/>
    </row>
    <row r="54" spans="1:27" ht="63.75" x14ac:dyDescent="0.25">
      <c r="A54" s="192">
        <v>30</v>
      </c>
      <c r="B54" s="194" t="s">
        <v>438</v>
      </c>
      <c r="C54" s="194" t="s">
        <v>438</v>
      </c>
      <c r="D54" s="194" t="s">
        <v>438</v>
      </c>
      <c r="E54" s="194" t="s">
        <v>438</v>
      </c>
      <c r="F54" s="187">
        <v>10</v>
      </c>
      <c r="G54" s="187">
        <v>10</v>
      </c>
      <c r="H54" s="187">
        <v>10</v>
      </c>
      <c r="I54" s="187">
        <v>10</v>
      </c>
      <c r="J54" s="187">
        <v>1987</v>
      </c>
      <c r="K54" s="184" t="s">
        <v>64</v>
      </c>
      <c r="L54" s="184" t="s">
        <v>64</v>
      </c>
      <c r="M54" s="186">
        <v>70</v>
      </c>
      <c r="N54" s="186">
        <v>70</v>
      </c>
      <c r="O54" s="185" t="s">
        <v>404</v>
      </c>
      <c r="P54" s="185" t="s">
        <v>404</v>
      </c>
      <c r="Q54" s="186">
        <v>16.78</v>
      </c>
      <c r="R54" s="186">
        <v>16.78</v>
      </c>
      <c r="S54" s="193" t="s">
        <v>403</v>
      </c>
      <c r="T54" s="197">
        <v>2007</v>
      </c>
      <c r="U54" s="200">
        <v>6</v>
      </c>
      <c r="V54" s="184" t="s">
        <v>406</v>
      </c>
      <c r="W54" s="184" t="s">
        <v>406</v>
      </c>
      <c r="X54" s="202" t="s">
        <v>517</v>
      </c>
      <c r="Y54" s="202" t="s">
        <v>518</v>
      </c>
      <c r="Z54" s="423"/>
      <c r="AA54" s="423"/>
    </row>
    <row r="55" spans="1:27" ht="63.75" x14ac:dyDescent="0.25">
      <c r="A55" s="187">
        <v>31</v>
      </c>
      <c r="B55" s="194" t="s">
        <v>439</v>
      </c>
      <c r="C55" s="194" t="s">
        <v>439</v>
      </c>
      <c r="D55" s="194" t="s">
        <v>439</v>
      </c>
      <c r="E55" s="194" t="s">
        <v>439</v>
      </c>
      <c r="F55" s="187">
        <v>10</v>
      </c>
      <c r="G55" s="187">
        <v>10</v>
      </c>
      <c r="H55" s="187">
        <v>10</v>
      </c>
      <c r="I55" s="187">
        <v>10</v>
      </c>
      <c r="J55" s="187">
        <v>1984</v>
      </c>
      <c r="K55" s="184" t="s">
        <v>64</v>
      </c>
      <c r="L55" s="184" t="s">
        <v>64</v>
      </c>
      <c r="M55" s="186">
        <v>70</v>
      </c>
      <c r="N55" s="186">
        <v>70</v>
      </c>
      <c r="O55" s="185" t="s">
        <v>404</v>
      </c>
      <c r="P55" s="185" t="s">
        <v>404</v>
      </c>
      <c r="Q55" s="186">
        <v>18.88</v>
      </c>
      <c r="R55" s="186">
        <v>18.88</v>
      </c>
      <c r="S55" s="193" t="s">
        <v>403</v>
      </c>
      <c r="T55" s="197">
        <v>2007</v>
      </c>
      <c r="U55" s="200">
        <v>7</v>
      </c>
      <c r="V55" s="184" t="s">
        <v>406</v>
      </c>
      <c r="W55" s="184" t="s">
        <v>406</v>
      </c>
      <c r="X55" s="202" t="s">
        <v>574</v>
      </c>
      <c r="Y55" s="202" t="s">
        <v>575</v>
      </c>
      <c r="Z55" s="423"/>
      <c r="AA55" s="423"/>
    </row>
    <row r="56" spans="1:27" ht="63.75" x14ac:dyDescent="0.25">
      <c r="A56" s="192">
        <v>32</v>
      </c>
      <c r="B56" s="194" t="s">
        <v>440</v>
      </c>
      <c r="C56" s="194" t="s">
        <v>440</v>
      </c>
      <c r="D56" s="194" t="s">
        <v>440</v>
      </c>
      <c r="E56" s="194" t="s">
        <v>440</v>
      </c>
      <c r="F56" s="187">
        <v>10</v>
      </c>
      <c r="G56" s="187">
        <v>10</v>
      </c>
      <c r="H56" s="187">
        <v>10</v>
      </c>
      <c r="I56" s="187">
        <v>10</v>
      </c>
      <c r="J56" s="187">
        <v>1986</v>
      </c>
      <c r="K56" s="184" t="s">
        <v>64</v>
      </c>
      <c r="L56" s="184" t="s">
        <v>64</v>
      </c>
      <c r="M56" s="186">
        <v>70</v>
      </c>
      <c r="N56" s="186">
        <v>70</v>
      </c>
      <c r="O56" s="185" t="s">
        <v>404</v>
      </c>
      <c r="P56" s="185" t="s">
        <v>404</v>
      </c>
      <c r="Q56" s="186">
        <v>9.7200000000000006</v>
      </c>
      <c r="R56" s="186">
        <v>9.7200000000000006</v>
      </c>
      <c r="S56" s="193" t="s">
        <v>403</v>
      </c>
      <c r="T56" s="197">
        <v>2010</v>
      </c>
      <c r="U56" s="200">
        <v>6</v>
      </c>
      <c r="V56" s="197" t="s">
        <v>407</v>
      </c>
      <c r="W56" s="197" t="s">
        <v>407</v>
      </c>
      <c r="X56" s="201" t="s">
        <v>720</v>
      </c>
      <c r="Y56" s="201" t="s">
        <v>708</v>
      </c>
      <c r="Z56" s="423"/>
      <c r="AA56" s="423"/>
    </row>
    <row r="57" spans="1:27" ht="63.75" x14ac:dyDescent="0.25">
      <c r="A57" s="187">
        <v>33</v>
      </c>
      <c r="B57" s="194" t="s">
        <v>441</v>
      </c>
      <c r="C57" s="194" t="s">
        <v>441</v>
      </c>
      <c r="D57" s="194" t="s">
        <v>441</v>
      </c>
      <c r="E57" s="194" t="s">
        <v>441</v>
      </c>
      <c r="F57" s="187">
        <v>10</v>
      </c>
      <c r="G57" s="187">
        <v>10</v>
      </c>
      <c r="H57" s="187">
        <v>10</v>
      </c>
      <c r="I57" s="187">
        <v>10</v>
      </c>
      <c r="J57" s="187">
        <v>1968</v>
      </c>
      <c r="K57" s="184" t="s">
        <v>64</v>
      </c>
      <c r="L57" s="184" t="s">
        <v>64</v>
      </c>
      <c r="M57" s="186">
        <v>70</v>
      </c>
      <c r="N57" s="186">
        <v>70</v>
      </c>
      <c r="O57" s="185" t="s">
        <v>404</v>
      </c>
      <c r="P57" s="185" t="s">
        <v>404</v>
      </c>
      <c r="Q57" s="186">
        <v>20.8</v>
      </c>
      <c r="R57" s="186">
        <v>20.8</v>
      </c>
      <c r="S57" s="193" t="s">
        <v>403</v>
      </c>
      <c r="T57" s="197">
        <v>2016</v>
      </c>
      <c r="U57" s="200">
        <v>10</v>
      </c>
      <c r="V57" s="184" t="s">
        <v>406</v>
      </c>
      <c r="W57" s="184" t="s">
        <v>406</v>
      </c>
      <c r="X57" s="202" t="s">
        <v>716</v>
      </c>
      <c r="Y57" s="202" t="s">
        <v>704</v>
      </c>
      <c r="Z57" s="423"/>
      <c r="AA57" s="423"/>
    </row>
    <row r="58" spans="1:27" ht="63.75" x14ac:dyDescent="0.25">
      <c r="A58" s="192">
        <v>34</v>
      </c>
      <c r="B58" s="194" t="s">
        <v>442</v>
      </c>
      <c r="C58" s="194" t="s">
        <v>442</v>
      </c>
      <c r="D58" s="194" t="s">
        <v>442</v>
      </c>
      <c r="E58" s="194" t="s">
        <v>442</v>
      </c>
      <c r="F58" s="187">
        <v>10</v>
      </c>
      <c r="G58" s="187">
        <v>10</v>
      </c>
      <c r="H58" s="187">
        <v>10</v>
      </c>
      <c r="I58" s="187">
        <v>10</v>
      </c>
      <c r="J58" s="187">
        <v>1978</v>
      </c>
      <c r="K58" s="184" t="s">
        <v>64</v>
      </c>
      <c r="L58" s="184" t="s">
        <v>64</v>
      </c>
      <c r="M58" s="186">
        <v>70</v>
      </c>
      <c r="N58" s="186">
        <v>70</v>
      </c>
      <c r="O58" s="186" t="s">
        <v>405</v>
      </c>
      <c r="P58" s="186" t="s">
        <v>405</v>
      </c>
      <c r="Q58" s="186">
        <v>48.23</v>
      </c>
      <c r="R58" s="186">
        <v>48.23</v>
      </c>
      <c r="S58" s="193" t="s">
        <v>503</v>
      </c>
      <c r="T58" s="197">
        <v>2015</v>
      </c>
      <c r="U58" s="200">
        <v>1</v>
      </c>
      <c r="V58" s="197" t="s">
        <v>407</v>
      </c>
      <c r="W58" s="197" t="s">
        <v>407</v>
      </c>
      <c r="X58" s="202" t="s">
        <v>517</v>
      </c>
      <c r="Y58" s="202" t="s">
        <v>518</v>
      </c>
      <c r="Z58" s="423"/>
      <c r="AA58" s="423"/>
    </row>
    <row r="59" spans="1:27" ht="63.75" x14ac:dyDescent="0.25">
      <c r="A59" s="187">
        <v>35</v>
      </c>
      <c r="B59" s="194" t="s">
        <v>443</v>
      </c>
      <c r="C59" s="194" t="s">
        <v>443</v>
      </c>
      <c r="D59" s="194" t="s">
        <v>443</v>
      </c>
      <c r="E59" s="194" t="s">
        <v>443</v>
      </c>
      <c r="F59" s="187">
        <v>10</v>
      </c>
      <c r="G59" s="187">
        <v>10</v>
      </c>
      <c r="H59" s="187">
        <v>10</v>
      </c>
      <c r="I59" s="187">
        <v>10</v>
      </c>
      <c r="J59" s="187">
        <v>1983</v>
      </c>
      <c r="K59" s="184" t="s">
        <v>64</v>
      </c>
      <c r="L59" s="184" t="s">
        <v>64</v>
      </c>
      <c r="M59" s="186">
        <v>70</v>
      </c>
      <c r="N59" s="186">
        <v>70</v>
      </c>
      <c r="O59" s="185" t="s">
        <v>404</v>
      </c>
      <c r="P59" s="185" t="s">
        <v>404</v>
      </c>
      <c r="Q59" s="186">
        <v>22.1</v>
      </c>
      <c r="R59" s="186">
        <v>22.1</v>
      </c>
      <c r="S59" s="193" t="s">
        <v>403</v>
      </c>
      <c r="T59" s="197">
        <v>2015</v>
      </c>
      <c r="U59" s="200">
        <v>7</v>
      </c>
      <c r="V59" s="184" t="s">
        <v>406</v>
      </c>
      <c r="W59" s="184" t="s">
        <v>406</v>
      </c>
      <c r="X59" s="202" t="s">
        <v>721</v>
      </c>
      <c r="Y59" s="202" t="s">
        <v>709</v>
      </c>
      <c r="Z59" s="423"/>
      <c r="AA59" s="423"/>
    </row>
    <row r="60" spans="1:27" ht="63.75" x14ac:dyDescent="0.25">
      <c r="A60" s="192">
        <v>36</v>
      </c>
      <c r="B60" s="194" t="s">
        <v>444</v>
      </c>
      <c r="C60" s="194" t="s">
        <v>444</v>
      </c>
      <c r="D60" s="194" t="s">
        <v>444</v>
      </c>
      <c r="E60" s="194" t="s">
        <v>444</v>
      </c>
      <c r="F60" s="187">
        <v>10</v>
      </c>
      <c r="G60" s="187">
        <v>10</v>
      </c>
      <c r="H60" s="187">
        <v>10</v>
      </c>
      <c r="I60" s="187">
        <v>10</v>
      </c>
      <c r="J60" s="187">
        <v>1967</v>
      </c>
      <c r="K60" s="184" t="s">
        <v>64</v>
      </c>
      <c r="L60" s="184" t="s">
        <v>64</v>
      </c>
      <c r="M60" s="186">
        <v>70</v>
      </c>
      <c r="N60" s="186">
        <v>70</v>
      </c>
      <c r="O60" s="185" t="s">
        <v>404</v>
      </c>
      <c r="P60" s="185" t="s">
        <v>404</v>
      </c>
      <c r="Q60" s="186">
        <v>11.79</v>
      </c>
      <c r="R60" s="186">
        <v>11.79</v>
      </c>
      <c r="S60" s="193" t="s">
        <v>403</v>
      </c>
      <c r="T60" s="197">
        <v>2003</v>
      </c>
      <c r="U60" s="200">
        <v>10</v>
      </c>
      <c r="V60" s="184" t="s">
        <v>406</v>
      </c>
      <c r="W60" s="184" t="s">
        <v>406</v>
      </c>
      <c r="X60" s="201" t="s">
        <v>722</v>
      </c>
      <c r="Y60" s="201" t="s">
        <v>710</v>
      </c>
      <c r="Z60" s="423"/>
      <c r="AA60" s="423"/>
    </row>
    <row r="61" spans="1:27" ht="63.75" x14ac:dyDescent="0.25">
      <c r="A61" s="187">
        <v>37</v>
      </c>
      <c r="B61" s="194" t="s">
        <v>445</v>
      </c>
      <c r="C61" s="194" t="s">
        <v>445</v>
      </c>
      <c r="D61" s="194" t="s">
        <v>445</v>
      </c>
      <c r="E61" s="194" t="s">
        <v>445</v>
      </c>
      <c r="F61" s="187">
        <v>10</v>
      </c>
      <c r="G61" s="187">
        <v>10</v>
      </c>
      <c r="H61" s="187">
        <v>10</v>
      </c>
      <c r="I61" s="187">
        <v>10</v>
      </c>
      <c r="J61" s="187">
        <v>1989</v>
      </c>
      <c r="K61" s="184" t="s">
        <v>64</v>
      </c>
      <c r="L61" s="184" t="s">
        <v>64</v>
      </c>
      <c r="M61" s="186">
        <v>70</v>
      </c>
      <c r="N61" s="186">
        <v>70</v>
      </c>
      <c r="O61" s="185" t="s">
        <v>404</v>
      </c>
      <c r="P61" s="185" t="s">
        <v>404</v>
      </c>
      <c r="Q61" s="186">
        <v>10.85</v>
      </c>
      <c r="R61" s="186">
        <v>10.85</v>
      </c>
      <c r="S61" s="193" t="s">
        <v>403</v>
      </c>
      <c r="T61" s="197">
        <v>2013</v>
      </c>
      <c r="U61" s="200">
        <v>6</v>
      </c>
      <c r="V61" s="197" t="s">
        <v>407</v>
      </c>
      <c r="W61" s="197" t="s">
        <v>407</v>
      </c>
      <c r="X61" s="202" t="s">
        <v>576</v>
      </c>
      <c r="Y61" s="202" t="s">
        <v>577</v>
      </c>
      <c r="Z61" s="423"/>
      <c r="AA61" s="423"/>
    </row>
    <row r="62" spans="1:27" ht="63.75" x14ac:dyDescent="0.25">
      <c r="A62" s="192">
        <v>38</v>
      </c>
      <c r="B62" s="194" t="s">
        <v>446</v>
      </c>
      <c r="C62" s="194" t="s">
        <v>446</v>
      </c>
      <c r="D62" s="194" t="s">
        <v>446</v>
      </c>
      <c r="E62" s="194" t="s">
        <v>446</v>
      </c>
      <c r="F62" s="187">
        <v>10</v>
      </c>
      <c r="G62" s="187">
        <v>10</v>
      </c>
      <c r="H62" s="187">
        <v>10</v>
      </c>
      <c r="I62" s="187">
        <v>10</v>
      </c>
      <c r="J62" s="187">
        <v>1972</v>
      </c>
      <c r="K62" s="184" t="s">
        <v>64</v>
      </c>
      <c r="L62" s="184" t="s">
        <v>64</v>
      </c>
      <c r="M62" s="186">
        <v>70</v>
      </c>
      <c r="N62" s="186">
        <v>70</v>
      </c>
      <c r="O62" s="186" t="s">
        <v>405</v>
      </c>
      <c r="P62" s="186" t="s">
        <v>405</v>
      </c>
      <c r="Q62" s="186">
        <v>12.38</v>
      </c>
      <c r="R62" s="186">
        <v>12.38</v>
      </c>
      <c r="S62" s="193" t="s">
        <v>506</v>
      </c>
      <c r="T62" s="197">
        <v>2007</v>
      </c>
      <c r="U62" s="200">
        <v>0</v>
      </c>
      <c r="V62" s="197" t="s">
        <v>407</v>
      </c>
      <c r="W62" s="197" t="s">
        <v>407</v>
      </c>
      <c r="X62" s="202" t="s">
        <v>517</v>
      </c>
      <c r="Y62" s="202" t="s">
        <v>518</v>
      </c>
      <c r="Z62" s="423"/>
      <c r="AA62" s="423"/>
    </row>
    <row r="63" spans="1:27" ht="63.75" x14ac:dyDescent="0.25">
      <c r="A63" s="187">
        <v>39</v>
      </c>
      <c r="B63" s="194" t="s">
        <v>447</v>
      </c>
      <c r="C63" s="194" t="s">
        <v>447</v>
      </c>
      <c r="D63" s="194" t="s">
        <v>447</v>
      </c>
      <c r="E63" s="194" t="s">
        <v>447</v>
      </c>
      <c r="F63" s="187">
        <v>10</v>
      </c>
      <c r="G63" s="187">
        <v>10</v>
      </c>
      <c r="H63" s="187">
        <v>10</v>
      </c>
      <c r="I63" s="187">
        <v>10</v>
      </c>
      <c r="J63" s="187">
        <v>1965</v>
      </c>
      <c r="K63" s="184" t="s">
        <v>64</v>
      </c>
      <c r="L63" s="184" t="s">
        <v>64</v>
      </c>
      <c r="M63" s="186">
        <v>70</v>
      </c>
      <c r="N63" s="186">
        <v>70</v>
      </c>
      <c r="O63" s="185" t="s">
        <v>404</v>
      </c>
      <c r="P63" s="185" t="s">
        <v>404</v>
      </c>
      <c r="Q63" s="186">
        <v>20.55</v>
      </c>
      <c r="R63" s="186">
        <v>20.55</v>
      </c>
      <c r="S63" s="193" t="s">
        <v>403</v>
      </c>
      <c r="T63" s="197">
        <v>2011</v>
      </c>
      <c r="U63" s="200">
        <v>10</v>
      </c>
      <c r="V63" s="184" t="s">
        <v>406</v>
      </c>
      <c r="W63" s="184" t="s">
        <v>406</v>
      </c>
      <c r="X63" s="202" t="s">
        <v>714</v>
      </c>
      <c r="Y63" s="202" t="s">
        <v>702</v>
      </c>
      <c r="Z63" s="423"/>
      <c r="AA63" s="423"/>
    </row>
    <row r="64" spans="1:27" ht="63.75" x14ac:dyDescent="0.25">
      <c r="A64" s="192">
        <v>40</v>
      </c>
      <c r="B64" s="194" t="s">
        <v>448</v>
      </c>
      <c r="C64" s="194" t="s">
        <v>448</v>
      </c>
      <c r="D64" s="194" t="s">
        <v>448</v>
      </c>
      <c r="E64" s="194" t="s">
        <v>448</v>
      </c>
      <c r="F64" s="187">
        <v>10</v>
      </c>
      <c r="G64" s="187">
        <v>10</v>
      </c>
      <c r="H64" s="187">
        <v>10</v>
      </c>
      <c r="I64" s="187">
        <v>10</v>
      </c>
      <c r="J64" s="187">
        <v>1990</v>
      </c>
      <c r="K64" s="184" t="s">
        <v>64</v>
      </c>
      <c r="L64" s="184" t="s">
        <v>64</v>
      </c>
      <c r="M64" s="186">
        <v>70</v>
      </c>
      <c r="N64" s="186">
        <v>70</v>
      </c>
      <c r="O64" s="185" t="s">
        <v>404</v>
      </c>
      <c r="P64" s="185" t="s">
        <v>404</v>
      </c>
      <c r="Q64" s="186">
        <v>10.55</v>
      </c>
      <c r="R64" s="186">
        <v>10.55</v>
      </c>
      <c r="S64" s="193" t="s">
        <v>403</v>
      </c>
      <c r="T64" s="197">
        <v>2017</v>
      </c>
      <c r="U64" s="200">
        <v>5</v>
      </c>
      <c r="V64" s="184" t="s">
        <v>406</v>
      </c>
      <c r="W64" s="184" t="s">
        <v>406</v>
      </c>
      <c r="X64" s="202" t="s">
        <v>714</v>
      </c>
      <c r="Y64" s="202" t="s">
        <v>702</v>
      </c>
      <c r="Z64" s="423"/>
      <c r="AA64" s="423"/>
    </row>
    <row r="65" spans="1:27" ht="63.75" x14ac:dyDescent="0.25">
      <c r="A65" s="187">
        <v>41</v>
      </c>
      <c r="B65" s="194" t="s">
        <v>449</v>
      </c>
      <c r="C65" s="194" t="s">
        <v>449</v>
      </c>
      <c r="D65" s="194" t="s">
        <v>449</v>
      </c>
      <c r="E65" s="194" t="s">
        <v>449</v>
      </c>
      <c r="F65" s="187">
        <v>10</v>
      </c>
      <c r="G65" s="187">
        <v>10</v>
      </c>
      <c r="H65" s="187">
        <v>10</v>
      </c>
      <c r="I65" s="187">
        <v>10</v>
      </c>
      <c r="J65" s="187">
        <v>1987</v>
      </c>
      <c r="K65" s="184" t="s">
        <v>64</v>
      </c>
      <c r="L65" s="184" t="s">
        <v>64</v>
      </c>
      <c r="M65" s="186">
        <v>50</v>
      </c>
      <c r="N65" s="186">
        <v>50</v>
      </c>
      <c r="O65" s="185" t="s">
        <v>404</v>
      </c>
      <c r="P65" s="185" t="s">
        <v>404</v>
      </c>
      <c r="Q65" s="186">
        <v>12.63</v>
      </c>
      <c r="R65" s="186">
        <v>12.63</v>
      </c>
      <c r="S65" s="193" t="s">
        <v>403</v>
      </c>
      <c r="T65" s="197">
        <v>2016</v>
      </c>
      <c r="U65" s="200">
        <v>6</v>
      </c>
      <c r="V65" s="197" t="s">
        <v>407</v>
      </c>
      <c r="W65" s="197" t="s">
        <v>407</v>
      </c>
      <c r="X65" s="202" t="s">
        <v>517</v>
      </c>
      <c r="Y65" s="202" t="s">
        <v>518</v>
      </c>
      <c r="Z65" s="423"/>
      <c r="AA65" s="423"/>
    </row>
    <row r="66" spans="1:27" ht="63.75" x14ac:dyDescent="0.25">
      <c r="A66" s="192">
        <v>42</v>
      </c>
      <c r="B66" s="194" t="s">
        <v>450</v>
      </c>
      <c r="C66" s="194" t="s">
        <v>450</v>
      </c>
      <c r="D66" s="194" t="s">
        <v>450</v>
      </c>
      <c r="E66" s="194" t="s">
        <v>450</v>
      </c>
      <c r="F66" s="187">
        <v>10</v>
      </c>
      <c r="G66" s="187">
        <v>10</v>
      </c>
      <c r="H66" s="187">
        <v>10</v>
      </c>
      <c r="I66" s="187">
        <v>10</v>
      </c>
      <c r="J66" s="187">
        <v>1976</v>
      </c>
      <c r="K66" s="184" t="s">
        <v>64</v>
      </c>
      <c r="L66" s="184" t="s">
        <v>64</v>
      </c>
      <c r="M66" s="186">
        <v>70</v>
      </c>
      <c r="N66" s="186">
        <v>70</v>
      </c>
      <c r="O66" s="185" t="s">
        <v>404</v>
      </c>
      <c r="P66" s="185" t="s">
        <v>404</v>
      </c>
      <c r="Q66" s="186">
        <v>4.95</v>
      </c>
      <c r="R66" s="186">
        <v>4.95</v>
      </c>
      <c r="S66" s="193" t="s">
        <v>511</v>
      </c>
      <c r="T66" s="197">
        <v>2003</v>
      </c>
      <c r="U66" s="200">
        <v>3</v>
      </c>
      <c r="V66" s="197" t="s">
        <v>407</v>
      </c>
      <c r="W66" s="197" t="s">
        <v>407</v>
      </c>
      <c r="X66" s="202" t="s">
        <v>713</v>
      </c>
      <c r="Y66" s="202" t="s">
        <v>711</v>
      </c>
      <c r="Z66" s="423"/>
      <c r="AA66" s="423"/>
    </row>
    <row r="67" spans="1:27" ht="63.75" x14ac:dyDescent="0.25">
      <c r="A67" s="187">
        <v>43</v>
      </c>
      <c r="B67" s="194" t="s">
        <v>451</v>
      </c>
      <c r="C67" s="194" t="s">
        <v>451</v>
      </c>
      <c r="D67" s="194" t="s">
        <v>451</v>
      </c>
      <c r="E67" s="194" t="s">
        <v>451</v>
      </c>
      <c r="F67" s="187">
        <v>10</v>
      </c>
      <c r="G67" s="187">
        <v>10</v>
      </c>
      <c r="H67" s="187">
        <v>10</v>
      </c>
      <c r="I67" s="187">
        <v>10</v>
      </c>
      <c r="J67" s="187">
        <v>1967</v>
      </c>
      <c r="K67" s="184" t="s">
        <v>64</v>
      </c>
      <c r="L67" s="184" t="s">
        <v>64</v>
      </c>
      <c r="M67" s="186">
        <v>50</v>
      </c>
      <c r="N67" s="186">
        <v>50</v>
      </c>
      <c r="O67" s="185" t="s">
        <v>404</v>
      </c>
      <c r="P67" s="185" t="s">
        <v>404</v>
      </c>
      <c r="Q67" s="186">
        <v>4.0599999999999996</v>
      </c>
      <c r="R67" s="186">
        <v>4.0599999999999996</v>
      </c>
      <c r="S67" s="193" t="s">
        <v>508</v>
      </c>
      <c r="T67" s="197">
        <v>2015</v>
      </c>
      <c r="U67" s="200">
        <v>4</v>
      </c>
      <c r="V67" s="197" t="s">
        <v>407</v>
      </c>
      <c r="W67" s="197" t="s">
        <v>407</v>
      </c>
      <c r="X67" s="202" t="s">
        <v>517</v>
      </c>
      <c r="Y67" s="202" t="s">
        <v>518</v>
      </c>
      <c r="Z67" s="423"/>
      <c r="AA67" s="423"/>
    </row>
    <row r="68" spans="1:27" ht="63.75" x14ac:dyDescent="0.25">
      <c r="A68" s="192">
        <v>44</v>
      </c>
      <c r="B68" s="194" t="s">
        <v>490</v>
      </c>
      <c r="C68" s="194" t="s">
        <v>490</v>
      </c>
      <c r="D68" s="194" t="s">
        <v>490</v>
      </c>
      <c r="E68" s="194" t="s">
        <v>490</v>
      </c>
      <c r="F68" s="187">
        <v>10</v>
      </c>
      <c r="G68" s="187">
        <v>10</v>
      </c>
      <c r="H68" s="187">
        <v>10</v>
      </c>
      <c r="I68" s="187">
        <v>10</v>
      </c>
      <c r="J68" s="187">
        <v>1984</v>
      </c>
      <c r="K68" s="184" t="s">
        <v>63</v>
      </c>
      <c r="L68" s="184" t="s">
        <v>63</v>
      </c>
      <c r="M68" s="186">
        <v>95</v>
      </c>
      <c r="N68" s="186">
        <v>95</v>
      </c>
      <c r="O68" s="186" t="s">
        <v>405</v>
      </c>
      <c r="P68" s="186" t="s">
        <v>405</v>
      </c>
      <c r="Q68" s="186">
        <v>12.55</v>
      </c>
      <c r="R68" s="186">
        <v>12.55</v>
      </c>
      <c r="S68" s="193" t="s">
        <v>512</v>
      </c>
      <c r="T68" s="197">
        <v>2015</v>
      </c>
      <c r="U68" s="200">
        <v>1</v>
      </c>
      <c r="V68" s="197" t="s">
        <v>407</v>
      </c>
      <c r="W68" s="197" t="s">
        <v>407</v>
      </c>
      <c r="X68" s="202" t="s">
        <v>578</v>
      </c>
      <c r="Y68" s="202" t="s">
        <v>579</v>
      </c>
      <c r="Z68" s="423"/>
      <c r="AA68" s="423"/>
    </row>
    <row r="69" spans="1:27" ht="63.75" x14ac:dyDescent="0.25">
      <c r="A69" s="187">
        <v>45</v>
      </c>
      <c r="B69" s="194" t="s">
        <v>452</v>
      </c>
      <c r="C69" s="194" t="s">
        <v>452</v>
      </c>
      <c r="D69" s="194" t="s">
        <v>452</v>
      </c>
      <c r="E69" s="194" t="s">
        <v>452</v>
      </c>
      <c r="F69" s="187">
        <v>10</v>
      </c>
      <c r="G69" s="187">
        <v>10</v>
      </c>
      <c r="H69" s="187">
        <v>10</v>
      </c>
      <c r="I69" s="187">
        <v>10</v>
      </c>
      <c r="J69" s="187">
        <v>1967</v>
      </c>
      <c r="K69" s="184" t="s">
        <v>64</v>
      </c>
      <c r="L69" s="184" t="s">
        <v>64</v>
      </c>
      <c r="M69" s="186">
        <v>70</v>
      </c>
      <c r="N69" s="186">
        <v>70</v>
      </c>
      <c r="O69" s="185" t="s">
        <v>404</v>
      </c>
      <c r="P69" s="185" t="s">
        <v>404</v>
      </c>
      <c r="Q69" s="186">
        <v>2.44</v>
      </c>
      <c r="R69" s="186">
        <v>2.44</v>
      </c>
      <c r="S69" s="193" t="s">
        <v>403</v>
      </c>
      <c r="T69" s="197">
        <v>2015</v>
      </c>
      <c r="U69" s="200">
        <v>10</v>
      </c>
      <c r="V69" s="184" t="s">
        <v>406</v>
      </c>
      <c r="W69" s="184" t="s">
        <v>406</v>
      </c>
      <c r="X69" s="202" t="s">
        <v>517</v>
      </c>
      <c r="Y69" s="202" t="s">
        <v>518</v>
      </c>
      <c r="Z69" s="423"/>
      <c r="AA69" s="423"/>
    </row>
    <row r="70" spans="1:27" ht="63.75" x14ac:dyDescent="0.25">
      <c r="A70" s="192">
        <v>46</v>
      </c>
      <c r="B70" s="194" t="s">
        <v>453</v>
      </c>
      <c r="C70" s="194" t="s">
        <v>453</v>
      </c>
      <c r="D70" s="194" t="s">
        <v>453</v>
      </c>
      <c r="E70" s="194" t="s">
        <v>453</v>
      </c>
      <c r="F70" s="187">
        <v>10</v>
      </c>
      <c r="G70" s="187">
        <v>10</v>
      </c>
      <c r="H70" s="187">
        <v>10</v>
      </c>
      <c r="I70" s="187">
        <v>10</v>
      </c>
      <c r="J70" s="187">
        <v>1986</v>
      </c>
      <c r="K70" s="184" t="s">
        <v>64</v>
      </c>
      <c r="L70" s="184" t="s">
        <v>64</v>
      </c>
      <c r="M70" s="186">
        <v>70</v>
      </c>
      <c r="N70" s="186">
        <v>70</v>
      </c>
      <c r="O70" s="185" t="s">
        <v>404</v>
      </c>
      <c r="P70" s="185" t="s">
        <v>404</v>
      </c>
      <c r="Q70" s="186">
        <v>5.84</v>
      </c>
      <c r="R70" s="186">
        <v>5.84</v>
      </c>
      <c r="S70" s="193" t="s">
        <v>403</v>
      </c>
      <c r="T70" s="197">
        <v>2006</v>
      </c>
      <c r="U70" s="200">
        <v>6</v>
      </c>
      <c r="V70" s="197" t="s">
        <v>407</v>
      </c>
      <c r="W70" s="197" t="s">
        <v>407</v>
      </c>
      <c r="X70" s="202" t="s">
        <v>713</v>
      </c>
      <c r="Y70" s="202" t="s">
        <v>711</v>
      </c>
      <c r="Z70" s="423"/>
      <c r="AA70" s="423"/>
    </row>
    <row r="71" spans="1:27" ht="63.75" x14ac:dyDescent="0.25">
      <c r="A71" s="187">
        <v>47</v>
      </c>
      <c r="B71" s="194" t="s">
        <v>454</v>
      </c>
      <c r="C71" s="194" t="s">
        <v>454</v>
      </c>
      <c r="D71" s="194" t="s">
        <v>454</v>
      </c>
      <c r="E71" s="194" t="s">
        <v>454</v>
      </c>
      <c r="F71" s="187">
        <v>10</v>
      </c>
      <c r="G71" s="187">
        <v>10</v>
      </c>
      <c r="H71" s="187">
        <v>10</v>
      </c>
      <c r="I71" s="187">
        <v>10</v>
      </c>
      <c r="J71" s="187">
        <v>1976</v>
      </c>
      <c r="K71" s="184" t="s">
        <v>64</v>
      </c>
      <c r="L71" s="184" t="s">
        <v>64</v>
      </c>
      <c r="M71" s="186">
        <v>50</v>
      </c>
      <c r="N71" s="186">
        <v>50</v>
      </c>
      <c r="O71" s="185" t="s">
        <v>404</v>
      </c>
      <c r="P71" s="185" t="s">
        <v>404</v>
      </c>
      <c r="Q71" s="186">
        <v>7.57</v>
      </c>
      <c r="R71" s="186">
        <v>7.57</v>
      </c>
      <c r="S71" s="193" t="s">
        <v>511</v>
      </c>
      <c r="T71" s="197">
        <v>2016</v>
      </c>
      <c r="U71" s="200">
        <v>3</v>
      </c>
      <c r="V71" s="197" t="s">
        <v>407</v>
      </c>
      <c r="W71" s="197" t="s">
        <v>407</v>
      </c>
      <c r="X71" s="202" t="s">
        <v>713</v>
      </c>
      <c r="Y71" s="202" t="s">
        <v>711</v>
      </c>
      <c r="Z71" s="423"/>
      <c r="AA71" s="423"/>
    </row>
    <row r="72" spans="1:27" ht="63.75" x14ac:dyDescent="0.25">
      <c r="A72" s="192">
        <v>48</v>
      </c>
      <c r="B72" s="194" t="s">
        <v>455</v>
      </c>
      <c r="C72" s="194" t="s">
        <v>455</v>
      </c>
      <c r="D72" s="194" t="s">
        <v>455</v>
      </c>
      <c r="E72" s="194" t="s">
        <v>455</v>
      </c>
      <c r="F72" s="187">
        <v>10</v>
      </c>
      <c r="G72" s="187">
        <v>10</v>
      </c>
      <c r="H72" s="187">
        <v>10</v>
      </c>
      <c r="I72" s="187">
        <v>10</v>
      </c>
      <c r="J72" s="187">
        <v>1989</v>
      </c>
      <c r="K72" s="184" t="s">
        <v>64</v>
      </c>
      <c r="L72" s="184" t="s">
        <v>64</v>
      </c>
      <c r="M72" s="186">
        <v>70</v>
      </c>
      <c r="N72" s="186">
        <v>70</v>
      </c>
      <c r="O72" s="185" t="s">
        <v>404</v>
      </c>
      <c r="P72" s="185" t="s">
        <v>404</v>
      </c>
      <c r="Q72" s="186">
        <v>2.59</v>
      </c>
      <c r="R72" s="186">
        <v>2.59</v>
      </c>
      <c r="S72" s="193" t="s">
        <v>403</v>
      </c>
      <c r="T72" s="197">
        <v>2017</v>
      </c>
      <c r="U72" s="200">
        <v>6</v>
      </c>
      <c r="V72" s="197" t="s">
        <v>407</v>
      </c>
      <c r="W72" s="197" t="s">
        <v>407</v>
      </c>
      <c r="X72" s="202" t="s">
        <v>578</v>
      </c>
      <c r="Y72" s="202" t="s">
        <v>579</v>
      </c>
      <c r="Z72" s="423"/>
      <c r="AA72" s="423"/>
    </row>
    <row r="73" spans="1:27" ht="63.75" x14ac:dyDescent="0.25">
      <c r="A73" s="187">
        <v>49</v>
      </c>
      <c r="B73" s="194" t="s">
        <v>456</v>
      </c>
      <c r="C73" s="194" t="s">
        <v>456</v>
      </c>
      <c r="D73" s="194" t="s">
        <v>456</v>
      </c>
      <c r="E73" s="194" t="s">
        <v>456</v>
      </c>
      <c r="F73" s="187">
        <v>10</v>
      </c>
      <c r="G73" s="187">
        <v>10</v>
      </c>
      <c r="H73" s="187">
        <v>10</v>
      </c>
      <c r="I73" s="187">
        <v>10</v>
      </c>
      <c r="J73" s="187">
        <v>1988</v>
      </c>
      <c r="K73" s="184" t="s">
        <v>64</v>
      </c>
      <c r="L73" s="184" t="s">
        <v>64</v>
      </c>
      <c r="M73" s="186">
        <v>70</v>
      </c>
      <c r="N73" s="186">
        <v>70</v>
      </c>
      <c r="O73" s="185" t="s">
        <v>404</v>
      </c>
      <c r="P73" s="185" t="s">
        <v>404</v>
      </c>
      <c r="Q73" s="186">
        <v>1.45</v>
      </c>
      <c r="R73" s="186">
        <v>1.45</v>
      </c>
      <c r="S73" s="193" t="s">
        <v>403</v>
      </c>
      <c r="T73" s="197">
        <v>2016</v>
      </c>
      <c r="U73" s="200">
        <v>6</v>
      </c>
      <c r="V73" s="197" t="s">
        <v>407</v>
      </c>
      <c r="W73" s="197" t="s">
        <v>407</v>
      </c>
      <c r="X73" s="202" t="s">
        <v>570</v>
      </c>
      <c r="Y73" s="202" t="s">
        <v>571</v>
      </c>
      <c r="Z73" s="423"/>
      <c r="AA73" s="423"/>
    </row>
    <row r="74" spans="1:27" ht="63.75" x14ac:dyDescent="0.25">
      <c r="A74" s="192">
        <v>50</v>
      </c>
      <c r="B74" s="194" t="s">
        <v>457</v>
      </c>
      <c r="C74" s="194" t="s">
        <v>457</v>
      </c>
      <c r="D74" s="194" t="s">
        <v>457</v>
      </c>
      <c r="E74" s="194" t="s">
        <v>457</v>
      </c>
      <c r="F74" s="187">
        <v>10</v>
      </c>
      <c r="G74" s="187">
        <v>10</v>
      </c>
      <c r="H74" s="187">
        <v>10</v>
      </c>
      <c r="I74" s="187">
        <v>10</v>
      </c>
      <c r="J74" s="187">
        <v>1972</v>
      </c>
      <c r="K74" s="184" t="s">
        <v>64</v>
      </c>
      <c r="L74" s="184" t="s">
        <v>64</v>
      </c>
      <c r="M74" s="186">
        <v>50</v>
      </c>
      <c r="N74" s="186">
        <v>50</v>
      </c>
      <c r="O74" s="185" t="s">
        <v>404</v>
      </c>
      <c r="P74" s="185" t="s">
        <v>404</v>
      </c>
      <c r="Q74" s="186">
        <v>6</v>
      </c>
      <c r="R74" s="186">
        <v>6</v>
      </c>
      <c r="S74" s="193" t="s">
        <v>403</v>
      </c>
      <c r="T74" s="197">
        <v>2010</v>
      </c>
      <c r="U74" s="200">
        <v>9</v>
      </c>
      <c r="V74" s="184" t="s">
        <v>406</v>
      </c>
      <c r="W74" s="184" t="s">
        <v>406</v>
      </c>
      <c r="X74" s="202" t="s">
        <v>517</v>
      </c>
      <c r="Y74" s="202" t="s">
        <v>518</v>
      </c>
      <c r="Z74" s="423"/>
      <c r="AA74" s="423"/>
    </row>
    <row r="75" spans="1:27" ht="63.75" x14ac:dyDescent="0.25">
      <c r="A75" s="187">
        <v>51</v>
      </c>
      <c r="B75" s="194" t="s">
        <v>458</v>
      </c>
      <c r="C75" s="194" t="s">
        <v>458</v>
      </c>
      <c r="D75" s="194" t="s">
        <v>458</v>
      </c>
      <c r="E75" s="194" t="s">
        <v>458</v>
      </c>
      <c r="F75" s="187">
        <v>10</v>
      </c>
      <c r="G75" s="187">
        <v>10</v>
      </c>
      <c r="H75" s="187">
        <v>10</v>
      </c>
      <c r="I75" s="187">
        <v>10</v>
      </c>
      <c r="J75" s="187">
        <v>1978</v>
      </c>
      <c r="K75" s="184" t="s">
        <v>64</v>
      </c>
      <c r="L75" s="184" t="s">
        <v>64</v>
      </c>
      <c r="M75" s="186">
        <v>50</v>
      </c>
      <c r="N75" s="186">
        <v>50</v>
      </c>
      <c r="O75" s="185" t="s">
        <v>404</v>
      </c>
      <c r="P75" s="185" t="s">
        <v>404</v>
      </c>
      <c r="Q75" s="186">
        <v>19.079999999999998</v>
      </c>
      <c r="R75" s="186">
        <v>19.079999999999998</v>
      </c>
      <c r="S75" s="193" t="s">
        <v>509</v>
      </c>
      <c r="T75" s="197">
        <v>2008</v>
      </c>
      <c r="U75" s="200">
        <v>4</v>
      </c>
      <c r="V75" s="184" t="s">
        <v>406</v>
      </c>
      <c r="W75" s="184" t="s">
        <v>406</v>
      </c>
      <c r="X75" s="202" t="s">
        <v>570</v>
      </c>
      <c r="Y75" s="202" t="s">
        <v>571</v>
      </c>
      <c r="Z75" s="423"/>
      <c r="AA75" s="423"/>
    </row>
    <row r="76" spans="1:27" ht="63.75" x14ac:dyDescent="0.25">
      <c r="A76" s="192">
        <v>52</v>
      </c>
      <c r="B76" s="194" t="s">
        <v>459</v>
      </c>
      <c r="C76" s="194" t="s">
        <v>459</v>
      </c>
      <c r="D76" s="194" t="s">
        <v>459</v>
      </c>
      <c r="E76" s="194" t="s">
        <v>459</v>
      </c>
      <c r="F76" s="187">
        <v>10</v>
      </c>
      <c r="G76" s="187">
        <v>10</v>
      </c>
      <c r="H76" s="187">
        <v>10</v>
      </c>
      <c r="I76" s="187">
        <v>10</v>
      </c>
      <c r="J76" s="187">
        <v>1971</v>
      </c>
      <c r="K76" s="184" t="s">
        <v>64</v>
      </c>
      <c r="L76" s="184" t="s">
        <v>64</v>
      </c>
      <c r="M76" s="186">
        <v>70</v>
      </c>
      <c r="N76" s="186">
        <v>70</v>
      </c>
      <c r="O76" s="186" t="s">
        <v>405</v>
      </c>
      <c r="P76" s="186" t="s">
        <v>405</v>
      </c>
      <c r="Q76" s="186">
        <v>3.86</v>
      </c>
      <c r="R76" s="186">
        <v>3.86</v>
      </c>
      <c r="S76" s="193" t="s">
        <v>510</v>
      </c>
      <c r="T76" s="197">
        <v>2005</v>
      </c>
      <c r="U76" s="200">
        <v>0</v>
      </c>
      <c r="V76" s="197" t="s">
        <v>407</v>
      </c>
      <c r="W76" s="197" t="s">
        <v>407</v>
      </c>
      <c r="X76" s="202" t="s">
        <v>713</v>
      </c>
      <c r="Y76" s="202" t="s">
        <v>711</v>
      </c>
      <c r="Z76" s="423"/>
      <c r="AA76" s="423"/>
    </row>
    <row r="77" spans="1:27" ht="63.75" x14ac:dyDescent="0.25">
      <c r="A77" s="187">
        <v>53</v>
      </c>
      <c r="B77" s="194" t="s">
        <v>460</v>
      </c>
      <c r="C77" s="194" t="s">
        <v>460</v>
      </c>
      <c r="D77" s="194" t="s">
        <v>460</v>
      </c>
      <c r="E77" s="194" t="s">
        <v>460</v>
      </c>
      <c r="F77" s="187">
        <v>10</v>
      </c>
      <c r="G77" s="187">
        <v>10</v>
      </c>
      <c r="H77" s="187">
        <v>10</v>
      </c>
      <c r="I77" s="187">
        <v>10</v>
      </c>
      <c r="J77" s="187">
        <v>1970</v>
      </c>
      <c r="K77" s="184" t="s">
        <v>64</v>
      </c>
      <c r="L77" s="184" t="s">
        <v>64</v>
      </c>
      <c r="M77" s="186">
        <v>50</v>
      </c>
      <c r="N77" s="186">
        <v>50</v>
      </c>
      <c r="O77" s="185" t="s">
        <v>404</v>
      </c>
      <c r="P77" s="185" t="s">
        <v>404</v>
      </c>
      <c r="Q77" s="186">
        <v>11.12</v>
      </c>
      <c r="R77" s="186">
        <v>11.12</v>
      </c>
      <c r="S77" s="193" t="s">
        <v>403</v>
      </c>
      <c r="T77" s="197">
        <v>2015</v>
      </c>
      <c r="U77" s="200">
        <v>9</v>
      </c>
      <c r="V77" s="197" t="s">
        <v>407</v>
      </c>
      <c r="W77" s="197" t="s">
        <v>407</v>
      </c>
      <c r="X77" s="202" t="s">
        <v>714</v>
      </c>
      <c r="Y77" s="202" t="s">
        <v>702</v>
      </c>
      <c r="Z77" s="423"/>
      <c r="AA77" s="423"/>
    </row>
    <row r="78" spans="1:27" ht="63.75" x14ac:dyDescent="0.25">
      <c r="A78" s="192">
        <v>54</v>
      </c>
      <c r="B78" s="195" t="s">
        <v>461</v>
      </c>
      <c r="C78" s="195" t="s">
        <v>461</v>
      </c>
      <c r="D78" s="195" t="s">
        <v>461</v>
      </c>
      <c r="E78" s="195" t="s">
        <v>461</v>
      </c>
      <c r="F78" s="187">
        <v>10</v>
      </c>
      <c r="G78" s="187">
        <v>10</v>
      </c>
      <c r="H78" s="187">
        <v>10</v>
      </c>
      <c r="I78" s="187">
        <v>10</v>
      </c>
      <c r="J78" s="187">
        <v>1970</v>
      </c>
      <c r="K78" s="184" t="s">
        <v>64</v>
      </c>
      <c r="L78" s="184" t="s">
        <v>64</v>
      </c>
      <c r="M78" s="186">
        <v>50</v>
      </c>
      <c r="N78" s="186">
        <v>50</v>
      </c>
      <c r="O78" s="185" t="s">
        <v>404</v>
      </c>
      <c r="P78" s="185" t="s">
        <v>404</v>
      </c>
      <c r="Q78" s="186">
        <v>23.15</v>
      </c>
      <c r="R78" s="186">
        <v>23.15</v>
      </c>
      <c r="S78" s="193" t="s">
        <v>403</v>
      </c>
      <c r="T78" s="197">
        <v>2004</v>
      </c>
      <c r="U78" s="200">
        <v>9</v>
      </c>
      <c r="V78" s="197" t="s">
        <v>407</v>
      </c>
      <c r="W78" s="197" t="s">
        <v>407</v>
      </c>
      <c r="X78" s="202" t="s">
        <v>714</v>
      </c>
      <c r="Y78" s="202" t="s">
        <v>702</v>
      </c>
      <c r="Z78" s="423"/>
      <c r="AA78" s="423"/>
    </row>
    <row r="79" spans="1:27" ht="63.75" x14ac:dyDescent="0.25">
      <c r="A79" s="187">
        <v>55</v>
      </c>
      <c r="B79" s="195" t="s">
        <v>462</v>
      </c>
      <c r="C79" s="195" t="s">
        <v>462</v>
      </c>
      <c r="D79" s="195" t="s">
        <v>462</v>
      </c>
      <c r="E79" s="195" t="s">
        <v>462</v>
      </c>
      <c r="F79" s="187">
        <v>10</v>
      </c>
      <c r="G79" s="187">
        <v>10</v>
      </c>
      <c r="H79" s="187">
        <v>10</v>
      </c>
      <c r="I79" s="187">
        <v>10</v>
      </c>
      <c r="J79" s="187">
        <v>1982</v>
      </c>
      <c r="K79" s="184" t="s">
        <v>64</v>
      </c>
      <c r="L79" s="184" t="s">
        <v>64</v>
      </c>
      <c r="M79" s="186">
        <v>50</v>
      </c>
      <c r="N79" s="186">
        <v>50</v>
      </c>
      <c r="O79" s="185" t="s">
        <v>404</v>
      </c>
      <c r="P79" s="185" t="s">
        <v>404</v>
      </c>
      <c r="Q79" s="186">
        <v>5.9</v>
      </c>
      <c r="R79" s="186">
        <v>5.9</v>
      </c>
      <c r="S79" s="193" t="s">
        <v>507</v>
      </c>
      <c r="T79" s="197">
        <v>2007</v>
      </c>
      <c r="U79" s="200">
        <v>4</v>
      </c>
      <c r="V79" s="197" t="s">
        <v>407</v>
      </c>
      <c r="W79" s="197" t="s">
        <v>407</v>
      </c>
      <c r="X79" s="202" t="s">
        <v>517</v>
      </c>
      <c r="Y79" s="202" t="s">
        <v>518</v>
      </c>
      <c r="Z79" s="423"/>
      <c r="AA79" s="423"/>
    </row>
    <row r="80" spans="1:27" ht="63.75" x14ac:dyDescent="0.25">
      <c r="A80" s="192">
        <v>56</v>
      </c>
      <c r="B80" s="195" t="s">
        <v>463</v>
      </c>
      <c r="C80" s="195" t="s">
        <v>463</v>
      </c>
      <c r="D80" s="195" t="s">
        <v>463</v>
      </c>
      <c r="E80" s="195" t="s">
        <v>463</v>
      </c>
      <c r="F80" s="187">
        <v>10</v>
      </c>
      <c r="G80" s="187">
        <v>10</v>
      </c>
      <c r="H80" s="187">
        <v>10</v>
      </c>
      <c r="I80" s="187">
        <v>10</v>
      </c>
      <c r="J80" s="187">
        <v>1976</v>
      </c>
      <c r="K80" s="184" t="s">
        <v>64</v>
      </c>
      <c r="L80" s="184" t="s">
        <v>64</v>
      </c>
      <c r="M80" s="186">
        <v>50</v>
      </c>
      <c r="N80" s="186">
        <v>50</v>
      </c>
      <c r="O80" s="185" t="s">
        <v>404</v>
      </c>
      <c r="P80" s="185" t="s">
        <v>404</v>
      </c>
      <c r="Q80" s="186">
        <v>3.29</v>
      </c>
      <c r="R80" s="186">
        <v>3.29</v>
      </c>
      <c r="S80" s="193" t="s">
        <v>508</v>
      </c>
      <c r="T80" s="197">
        <v>2007</v>
      </c>
      <c r="U80" s="200">
        <v>4</v>
      </c>
      <c r="V80" s="197" t="s">
        <v>407</v>
      </c>
      <c r="W80" s="197" t="s">
        <v>407</v>
      </c>
      <c r="X80" s="202" t="s">
        <v>713</v>
      </c>
      <c r="Y80" s="202" t="s">
        <v>711</v>
      </c>
      <c r="Z80" s="423"/>
      <c r="AA80" s="423"/>
    </row>
    <row r="81" spans="1:27" ht="63.75" x14ac:dyDescent="0.25">
      <c r="A81" s="187">
        <v>57</v>
      </c>
      <c r="B81" s="194" t="s">
        <v>464</v>
      </c>
      <c r="C81" s="194" t="s">
        <v>464</v>
      </c>
      <c r="D81" s="194" t="s">
        <v>464</v>
      </c>
      <c r="E81" s="194" t="s">
        <v>464</v>
      </c>
      <c r="F81" s="187">
        <v>10</v>
      </c>
      <c r="G81" s="187">
        <v>10</v>
      </c>
      <c r="H81" s="187">
        <v>10</v>
      </c>
      <c r="I81" s="187">
        <v>10</v>
      </c>
      <c r="J81" s="187">
        <v>1982</v>
      </c>
      <c r="K81" s="184" t="s">
        <v>64</v>
      </c>
      <c r="L81" s="184" t="s">
        <v>64</v>
      </c>
      <c r="M81" s="186">
        <v>35</v>
      </c>
      <c r="N81" s="186">
        <v>35</v>
      </c>
      <c r="O81" s="185" t="s">
        <v>404</v>
      </c>
      <c r="P81" s="185" t="s">
        <v>404</v>
      </c>
      <c r="Q81" s="186">
        <v>35.04</v>
      </c>
      <c r="R81" s="186">
        <v>35.04</v>
      </c>
      <c r="S81" s="193" t="s">
        <v>513</v>
      </c>
      <c r="T81" s="197">
        <v>2002</v>
      </c>
      <c r="U81" s="200">
        <v>3</v>
      </c>
      <c r="V81" s="184" t="s">
        <v>406</v>
      </c>
      <c r="W81" s="184" t="s">
        <v>406</v>
      </c>
      <c r="X81" s="202" t="s">
        <v>517</v>
      </c>
      <c r="Y81" s="202" t="s">
        <v>518</v>
      </c>
      <c r="Z81" s="423"/>
      <c r="AA81" s="423"/>
    </row>
    <row r="82" spans="1:27" ht="63.75" x14ac:dyDescent="0.25">
      <c r="A82" s="192">
        <v>58</v>
      </c>
      <c r="B82" s="194" t="s">
        <v>465</v>
      </c>
      <c r="C82" s="194" t="s">
        <v>465</v>
      </c>
      <c r="D82" s="194" t="s">
        <v>465</v>
      </c>
      <c r="E82" s="194" t="s">
        <v>465</v>
      </c>
      <c r="F82" s="187">
        <v>10</v>
      </c>
      <c r="G82" s="187">
        <v>10</v>
      </c>
      <c r="H82" s="187">
        <v>10</v>
      </c>
      <c r="I82" s="187">
        <v>10</v>
      </c>
      <c r="J82" s="187">
        <v>1999</v>
      </c>
      <c r="K82" s="184" t="s">
        <v>64</v>
      </c>
      <c r="L82" s="184" t="s">
        <v>64</v>
      </c>
      <c r="M82" s="186">
        <v>50</v>
      </c>
      <c r="N82" s="186">
        <v>50</v>
      </c>
      <c r="O82" s="185" t="s">
        <v>404</v>
      </c>
      <c r="P82" s="185" t="s">
        <v>404</v>
      </c>
      <c r="Q82" s="186">
        <v>29.71</v>
      </c>
      <c r="R82" s="186">
        <v>29.71</v>
      </c>
      <c r="S82" s="193" t="s">
        <v>403</v>
      </c>
      <c r="T82" s="197">
        <v>2005</v>
      </c>
      <c r="U82" s="200">
        <v>4</v>
      </c>
      <c r="V82" s="197" t="s">
        <v>407</v>
      </c>
      <c r="W82" s="197" t="s">
        <v>407</v>
      </c>
      <c r="X82" s="202" t="s">
        <v>578</v>
      </c>
      <c r="Y82" s="202" t="s">
        <v>579</v>
      </c>
      <c r="Z82" s="423"/>
      <c r="AA82" s="423"/>
    </row>
    <row r="83" spans="1:27" ht="63.75" x14ac:dyDescent="0.25">
      <c r="A83" s="187">
        <v>59</v>
      </c>
      <c r="B83" s="194" t="s">
        <v>466</v>
      </c>
      <c r="C83" s="194" t="s">
        <v>466</v>
      </c>
      <c r="D83" s="194" t="s">
        <v>466</v>
      </c>
      <c r="E83" s="194" t="s">
        <v>466</v>
      </c>
      <c r="F83" s="187">
        <v>10</v>
      </c>
      <c r="G83" s="187">
        <v>10</v>
      </c>
      <c r="H83" s="187">
        <v>10</v>
      </c>
      <c r="I83" s="187">
        <v>10</v>
      </c>
      <c r="J83" s="187">
        <v>1999</v>
      </c>
      <c r="K83" s="184" t="s">
        <v>64</v>
      </c>
      <c r="L83" s="184" t="s">
        <v>64</v>
      </c>
      <c r="M83" s="186">
        <v>70</v>
      </c>
      <c r="N83" s="186">
        <v>70</v>
      </c>
      <c r="O83" s="185" t="s">
        <v>404</v>
      </c>
      <c r="P83" s="185" t="s">
        <v>404</v>
      </c>
      <c r="Q83" s="186">
        <v>20.010000000000002</v>
      </c>
      <c r="R83" s="186">
        <v>20.010000000000002</v>
      </c>
      <c r="S83" s="193" t="s">
        <v>403</v>
      </c>
      <c r="T83" s="197">
        <v>2015</v>
      </c>
      <c r="U83" s="200">
        <v>4</v>
      </c>
      <c r="V83" s="184" t="s">
        <v>406</v>
      </c>
      <c r="W83" s="184" t="s">
        <v>406</v>
      </c>
      <c r="X83" s="201" t="s">
        <v>496</v>
      </c>
      <c r="Y83" s="201" t="s">
        <v>497</v>
      </c>
      <c r="Z83" s="423"/>
      <c r="AA83" s="423"/>
    </row>
    <row r="84" spans="1:27" ht="63.75" x14ac:dyDescent="0.25">
      <c r="A84" s="192">
        <v>60</v>
      </c>
      <c r="B84" s="194" t="s">
        <v>467</v>
      </c>
      <c r="C84" s="194" t="s">
        <v>467</v>
      </c>
      <c r="D84" s="194" t="s">
        <v>467</v>
      </c>
      <c r="E84" s="194" t="s">
        <v>467</v>
      </c>
      <c r="F84" s="187">
        <v>10</v>
      </c>
      <c r="G84" s="187">
        <v>10</v>
      </c>
      <c r="H84" s="187">
        <v>10</v>
      </c>
      <c r="I84" s="187">
        <v>10</v>
      </c>
      <c r="J84" s="187">
        <v>1965</v>
      </c>
      <c r="K84" s="184" t="s">
        <v>64</v>
      </c>
      <c r="L84" s="184" t="s">
        <v>64</v>
      </c>
      <c r="M84" s="186">
        <v>50</v>
      </c>
      <c r="N84" s="186">
        <v>50</v>
      </c>
      <c r="O84" s="185" t="s">
        <v>404</v>
      </c>
      <c r="P84" s="185" t="s">
        <v>404</v>
      </c>
      <c r="Q84" s="186">
        <v>19.97</v>
      </c>
      <c r="R84" s="186">
        <v>19.97</v>
      </c>
      <c r="S84" s="193" t="s">
        <v>513</v>
      </c>
      <c r="T84" s="197">
        <v>2004</v>
      </c>
      <c r="U84" s="200">
        <v>3</v>
      </c>
      <c r="V84" s="184" t="s">
        <v>406</v>
      </c>
      <c r="W84" s="184" t="s">
        <v>406</v>
      </c>
      <c r="X84" s="202" t="s">
        <v>714</v>
      </c>
      <c r="Y84" s="202" t="s">
        <v>702</v>
      </c>
      <c r="Z84" s="423"/>
      <c r="AA84" s="423"/>
    </row>
    <row r="85" spans="1:27" ht="63.75" x14ac:dyDescent="0.25">
      <c r="A85" s="187">
        <v>61</v>
      </c>
      <c r="B85" s="194" t="s">
        <v>468</v>
      </c>
      <c r="C85" s="194" t="s">
        <v>468</v>
      </c>
      <c r="D85" s="194" t="s">
        <v>468</v>
      </c>
      <c r="E85" s="194" t="s">
        <v>468</v>
      </c>
      <c r="F85" s="187">
        <v>10</v>
      </c>
      <c r="G85" s="187">
        <v>10</v>
      </c>
      <c r="H85" s="187">
        <v>10</v>
      </c>
      <c r="I85" s="187">
        <v>10</v>
      </c>
      <c r="J85" s="187">
        <v>1972</v>
      </c>
      <c r="K85" s="184" t="s">
        <v>64</v>
      </c>
      <c r="L85" s="184" t="s">
        <v>64</v>
      </c>
      <c r="M85" s="186">
        <v>95</v>
      </c>
      <c r="N85" s="186">
        <v>95</v>
      </c>
      <c r="O85" s="185" t="s">
        <v>404</v>
      </c>
      <c r="P85" s="185" t="s">
        <v>404</v>
      </c>
      <c r="Q85" s="186">
        <v>28.9</v>
      </c>
      <c r="R85" s="186">
        <v>28.9</v>
      </c>
      <c r="S85" s="193" t="s">
        <v>514</v>
      </c>
      <c r="T85" s="197">
        <v>2004</v>
      </c>
      <c r="U85" s="200">
        <v>0</v>
      </c>
      <c r="V85" s="197" t="s">
        <v>407</v>
      </c>
      <c r="W85" s="197" t="s">
        <v>407</v>
      </c>
      <c r="X85" s="202" t="s">
        <v>517</v>
      </c>
      <c r="Y85" s="202" t="s">
        <v>518</v>
      </c>
      <c r="Z85" s="423"/>
      <c r="AA85" s="423"/>
    </row>
    <row r="86" spans="1:27" ht="63.75" x14ac:dyDescent="0.25">
      <c r="A86" s="192">
        <v>62</v>
      </c>
      <c r="B86" s="194" t="s">
        <v>469</v>
      </c>
      <c r="C86" s="194" t="s">
        <v>469</v>
      </c>
      <c r="D86" s="194" t="s">
        <v>469</v>
      </c>
      <c r="E86" s="194" t="s">
        <v>469</v>
      </c>
      <c r="F86" s="187">
        <v>10</v>
      </c>
      <c r="G86" s="187">
        <v>10</v>
      </c>
      <c r="H86" s="187">
        <v>10</v>
      </c>
      <c r="I86" s="187">
        <v>10</v>
      </c>
      <c r="J86" s="187">
        <v>1984</v>
      </c>
      <c r="K86" s="184" t="s">
        <v>64</v>
      </c>
      <c r="L86" s="184" t="s">
        <v>64</v>
      </c>
      <c r="M86" s="186">
        <v>70</v>
      </c>
      <c r="N86" s="186">
        <v>70</v>
      </c>
      <c r="O86" s="186" t="s">
        <v>405</v>
      </c>
      <c r="P86" s="186" t="s">
        <v>405</v>
      </c>
      <c r="Q86" s="186">
        <v>14.24</v>
      </c>
      <c r="R86" s="186">
        <v>14.24</v>
      </c>
      <c r="S86" s="193" t="s">
        <v>506</v>
      </c>
      <c r="T86" s="197">
        <v>2012</v>
      </c>
      <c r="U86" s="200">
        <v>0</v>
      </c>
      <c r="V86" s="197" t="s">
        <v>407</v>
      </c>
      <c r="W86" s="197" t="s">
        <v>407</v>
      </c>
      <c r="X86" s="202" t="s">
        <v>578</v>
      </c>
      <c r="Y86" s="202" t="s">
        <v>579</v>
      </c>
      <c r="Z86" s="423"/>
      <c r="AA86" s="423"/>
    </row>
    <row r="87" spans="1:27" ht="63.75" x14ac:dyDescent="0.25">
      <c r="A87" s="187">
        <v>63</v>
      </c>
      <c r="B87" s="194" t="s">
        <v>470</v>
      </c>
      <c r="C87" s="194" t="s">
        <v>470</v>
      </c>
      <c r="D87" s="194" t="s">
        <v>470</v>
      </c>
      <c r="E87" s="194" t="s">
        <v>470</v>
      </c>
      <c r="F87" s="187">
        <v>10</v>
      </c>
      <c r="G87" s="187">
        <v>10</v>
      </c>
      <c r="H87" s="187">
        <v>10</v>
      </c>
      <c r="I87" s="187">
        <v>10</v>
      </c>
      <c r="J87" s="187">
        <v>1975</v>
      </c>
      <c r="K87" s="184" t="s">
        <v>64</v>
      </c>
      <c r="L87" s="184" t="s">
        <v>64</v>
      </c>
      <c r="M87" s="186">
        <v>50</v>
      </c>
      <c r="N87" s="186">
        <v>50</v>
      </c>
      <c r="O87" s="185" t="s">
        <v>404</v>
      </c>
      <c r="P87" s="185" t="s">
        <v>404</v>
      </c>
      <c r="Q87" s="186">
        <v>18.55</v>
      </c>
      <c r="R87" s="186">
        <v>18.55</v>
      </c>
      <c r="S87" s="193" t="s">
        <v>507</v>
      </c>
      <c r="T87" s="197">
        <v>2014</v>
      </c>
      <c r="U87" s="200">
        <v>4</v>
      </c>
      <c r="V87" s="197" t="s">
        <v>407</v>
      </c>
      <c r="W87" s="197" t="s">
        <v>407</v>
      </c>
      <c r="X87" s="202" t="s">
        <v>714</v>
      </c>
      <c r="Y87" s="202" t="s">
        <v>702</v>
      </c>
      <c r="Z87" s="423"/>
      <c r="AA87" s="423"/>
    </row>
    <row r="88" spans="1:27" ht="63.75" x14ac:dyDescent="0.25">
      <c r="A88" s="192">
        <v>64</v>
      </c>
      <c r="B88" s="194" t="s">
        <v>471</v>
      </c>
      <c r="C88" s="194" t="s">
        <v>471</v>
      </c>
      <c r="D88" s="194" t="s">
        <v>471</v>
      </c>
      <c r="E88" s="194" t="s">
        <v>471</v>
      </c>
      <c r="F88" s="187">
        <v>10</v>
      </c>
      <c r="G88" s="187">
        <v>10</v>
      </c>
      <c r="H88" s="187">
        <v>10</v>
      </c>
      <c r="I88" s="187">
        <v>10</v>
      </c>
      <c r="J88" s="187">
        <v>1975</v>
      </c>
      <c r="K88" s="184" t="s">
        <v>64</v>
      </c>
      <c r="L88" s="184" t="s">
        <v>64</v>
      </c>
      <c r="M88" s="186">
        <v>35</v>
      </c>
      <c r="N88" s="186">
        <v>35</v>
      </c>
      <c r="O88" s="185" t="s">
        <v>404</v>
      </c>
      <c r="P88" s="185" t="s">
        <v>404</v>
      </c>
      <c r="Q88" s="186">
        <v>27.77</v>
      </c>
      <c r="R88" s="186">
        <v>27.77</v>
      </c>
      <c r="S88" s="193" t="s">
        <v>515</v>
      </c>
      <c r="T88" s="197">
        <v>2017</v>
      </c>
      <c r="U88" s="200">
        <v>4</v>
      </c>
      <c r="V88" s="184" t="s">
        <v>406</v>
      </c>
      <c r="W88" s="184" t="s">
        <v>406</v>
      </c>
      <c r="X88" s="202" t="s">
        <v>714</v>
      </c>
      <c r="Y88" s="202" t="s">
        <v>702</v>
      </c>
      <c r="Z88" s="423"/>
      <c r="AA88" s="423"/>
    </row>
    <row r="89" spans="1:27" ht="63.75" x14ac:dyDescent="0.25">
      <c r="A89" s="187">
        <v>65</v>
      </c>
      <c r="B89" s="194" t="s">
        <v>472</v>
      </c>
      <c r="C89" s="194" t="s">
        <v>472</v>
      </c>
      <c r="D89" s="194" t="s">
        <v>472</v>
      </c>
      <c r="E89" s="194" t="s">
        <v>472</v>
      </c>
      <c r="F89" s="187">
        <v>10</v>
      </c>
      <c r="G89" s="187">
        <v>10</v>
      </c>
      <c r="H89" s="187">
        <v>10</v>
      </c>
      <c r="I89" s="187">
        <v>10</v>
      </c>
      <c r="J89" s="187">
        <v>1984</v>
      </c>
      <c r="K89" s="184" t="s">
        <v>64</v>
      </c>
      <c r="L89" s="184" t="s">
        <v>64</v>
      </c>
      <c r="M89" s="186">
        <v>70</v>
      </c>
      <c r="N89" s="186">
        <v>70</v>
      </c>
      <c r="O89" s="186" t="s">
        <v>405</v>
      </c>
      <c r="P89" s="186" t="s">
        <v>405</v>
      </c>
      <c r="Q89" s="186">
        <v>37.42</v>
      </c>
      <c r="R89" s="186">
        <v>37.42</v>
      </c>
      <c r="S89" s="193" t="s">
        <v>503</v>
      </c>
      <c r="T89" s="197">
        <v>2002</v>
      </c>
      <c r="U89" s="200">
        <v>1</v>
      </c>
      <c r="V89" s="197" t="s">
        <v>407</v>
      </c>
      <c r="W89" s="197" t="s">
        <v>407</v>
      </c>
      <c r="X89" s="202" t="s">
        <v>578</v>
      </c>
      <c r="Y89" s="202" t="s">
        <v>579</v>
      </c>
      <c r="Z89" s="423"/>
      <c r="AA89" s="423"/>
    </row>
    <row r="90" spans="1:27" ht="63.75" x14ac:dyDescent="0.25">
      <c r="A90" s="192">
        <v>66</v>
      </c>
      <c r="B90" s="194" t="s">
        <v>473</v>
      </c>
      <c r="C90" s="194" t="s">
        <v>473</v>
      </c>
      <c r="D90" s="194" t="s">
        <v>473</v>
      </c>
      <c r="E90" s="194" t="s">
        <v>473</v>
      </c>
      <c r="F90" s="187">
        <v>10</v>
      </c>
      <c r="G90" s="187">
        <v>10</v>
      </c>
      <c r="H90" s="187">
        <v>10</v>
      </c>
      <c r="I90" s="187">
        <v>10</v>
      </c>
      <c r="J90" s="187">
        <v>1993</v>
      </c>
      <c r="K90" s="184" t="s">
        <v>64</v>
      </c>
      <c r="L90" s="184" t="s">
        <v>64</v>
      </c>
      <c r="M90" s="186">
        <v>70</v>
      </c>
      <c r="N90" s="186">
        <v>70</v>
      </c>
      <c r="O90" s="185" t="s">
        <v>404</v>
      </c>
      <c r="P90" s="185" t="s">
        <v>404</v>
      </c>
      <c r="Q90" s="186">
        <v>18.87</v>
      </c>
      <c r="R90" s="186">
        <v>18.87</v>
      </c>
      <c r="S90" s="193" t="s">
        <v>403</v>
      </c>
      <c r="T90" s="197">
        <v>2016</v>
      </c>
      <c r="U90" s="200">
        <v>5</v>
      </c>
      <c r="V90" s="184" t="s">
        <v>406</v>
      </c>
      <c r="W90" s="184" t="s">
        <v>406</v>
      </c>
      <c r="X90" s="202" t="s">
        <v>570</v>
      </c>
      <c r="Y90" s="202" t="s">
        <v>571</v>
      </c>
      <c r="Z90" s="423"/>
      <c r="AA90" s="423"/>
    </row>
    <row r="91" spans="1:27" ht="63.75" x14ac:dyDescent="0.25">
      <c r="A91" s="187">
        <v>67</v>
      </c>
      <c r="B91" s="194" t="s">
        <v>474</v>
      </c>
      <c r="C91" s="194" t="s">
        <v>474</v>
      </c>
      <c r="D91" s="194" t="s">
        <v>474</v>
      </c>
      <c r="E91" s="194" t="s">
        <v>474</v>
      </c>
      <c r="F91" s="187">
        <v>10</v>
      </c>
      <c r="G91" s="187">
        <v>10</v>
      </c>
      <c r="H91" s="187">
        <v>10</v>
      </c>
      <c r="I91" s="187">
        <v>10</v>
      </c>
      <c r="J91" s="187">
        <v>1993</v>
      </c>
      <c r="K91" s="184" t="s">
        <v>64</v>
      </c>
      <c r="L91" s="184" t="s">
        <v>64</v>
      </c>
      <c r="M91" s="186">
        <v>50</v>
      </c>
      <c r="N91" s="186">
        <v>50</v>
      </c>
      <c r="O91" s="185" t="s">
        <v>404</v>
      </c>
      <c r="P91" s="185" t="s">
        <v>404</v>
      </c>
      <c r="Q91" s="186">
        <v>26.91</v>
      </c>
      <c r="R91" s="186">
        <v>26.91</v>
      </c>
      <c r="S91" s="193" t="s">
        <v>403</v>
      </c>
      <c r="T91" s="197">
        <v>2011</v>
      </c>
      <c r="U91" s="200">
        <v>5</v>
      </c>
      <c r="V91" s="184" t="s">
        <v>406</v>
      </c>
      <c r="W91" s="184" t="s">
        <v>406</v>
      </c>
      <c r="X91" s="202" t="s">
        <v>570</v>
      </c>
      <c r="Y91" s="202" t="s">
        <v>571</v>
      </c>
      <c r="Z91" s="423"/>
      <c r="AA91" s="423"/>
    </row>
    <row r="92" spans="1:27" ht="63.75" x14ac:dyDescent="0.25">
      <c r="A92" s="192">
        <v>68</v>
      </c>
      <c r="B92" s="194" t="s">
        <v>475</v>
      </c>
      <c r="C92" s="194" t="s">
        <v>475</v>
      </c>
      <c r="D92" s="194" t="s">
        <v>475</v>
      </c>
      <c r="E92" s="194" t="s">
        <v>475</v>
      </c>
      <c r="F92" s="187">
        <v>10</v>
      </c>
      <c r="G92" s="187">
        <v>10</v>
      </c>
      <c r="H92" s="187">
        <v>10</v>
      </c>
      <c r="I92" s="187">
        <v>10</v>
      </c>
      <c r="J92" s="187">
        <v>1984</v>
      </c>
      <c r="K92" s="184" t="s">
        <v>64</v>
      </c>
      <c r="L92" s="184" t="s">
        <v>64</v>
      </c>
      <c r="M92" s="186">
        <v>50</v>
      </c>
      <c r="N92" s="186">
        <v>50</v>
      </c>
      <c r="O92" s="185" t="s">
        <v>404</v>
      </c>
      <c r="P92" s="185" t="s">
        <v>404</v>
      </c>
      <c r="Q92" s="186">
        <v>20.67</v>
      </c>
      <c r="R92" s="186">
        <v>20.67</v>
      </c>
      <c r="S92" s="193" t="s">
        <v>511</v>
      </c>
      <c r="T92" s="197">
        <v>2006</v>
      </c>
      <c r="U92" s="200">
        <v>3</v>
      </c>
      <c r="V92" s="184" t="s">
        <v>406</v>
      </c>
      <c r="W92" s="184" t="s">
        <v>406</v>
      </c>
      <c r="X92" s="202" t="s">
        <v>578</v>
      </c>
      <c r="Y92" s="202" t="s">
        <v>579</v>
      </c>
      <c r="Z92" s="423"/>
      <c r="AA92" s="423"/>
    </row>
    <row r="93" spans="1:27" ht="63.75" x14ac:dyDescent="0.25">
      <c r="A93" s="187">
        <v>69</v>
      </c>
      <c r="B93" s="194" t="s">
        <v>476</v>
      </c>
      <c r="C93" s="194" t="s">
        <v>476</v>
      </c>
      <c r="D93" s="194" t="s">
        <v>476</v>
      </c>
      <c r="E93" s="194" t="s">
        <v>476</v>
      </c>
      <c r="F93" s="187">
        <v>10</v>
      </c>
      <c r="G93" s="187">
        <v>10</v>
      </c>
      <c r="H93" s="187">
        <v>10</v>
      </c>
      <c r="I93" s="187">
        <v>10</v>
      </c>
      <c r="J93" s="187">
        <v>1984</v>
      </c>
      <c r="K93" s="184" t="s">
        <v>64</v>
      </c>
      <c r="L93" s="184" t="s">
        <v>64</v>
      </c>
      <c r="M93" s="186">
        <v>70</v>
      </c>
      <c r="N93" s="186">
        <v>70</v>
      </c>
      <c r="O93" s="185" t="s">
        <v>404</v>
      </c>
      <c r="P93" s="185" t="s">
        <v>404</v>
      </c>
      <c r="Q93" s="186">
        <v>41.36</v>
      </c>
      <c r="R93" s="186">
        <v>41.36</v>
      </c>
      <c r="S93" s="193" t="s">
        <v>403</v>
      </c>
      <c r="T93" s="197">
        <v>2010</v>
      </c>
      <c r="U93" s="200">
        <v>7</v>
      </c>
      <c r="V93" s="184" t="s">
        <v>406</v>
      </c>
      <c r="W93" s="184" t="s">
        <v>406</v>
      </c>
      <c r="X93" s="202" t="s">
        <v>578</v>
      </c>
      <c r="Y93" s="202" t="s">
        <v>579</v>
      </c>
      <c r="Z93" s="423"/>
      <c r="AA93" s="423"/>
    </row>
    <row r="94" spans="1:27" ht="63.75" x14ac:dyDescent="0.25">
      <c r="A94" s="192">
        <v>70</v>
      </c>
      <c r="B94" s="194" t="s">
        <v>477</v>
      </c>
      <c r="C94" s="194" t="s">
        <v>477</v>
      </c>
      <c r="D94" s="194" t="s">
        <v>477</v>
      </c>
      <c r="E94" s="194" t="s">
        <v>477</v>
      </c>
      <c r="F94" s="187">
        <v>10</v>
      </c>
      <c r="G94" s="187">
        <v>10</v>
      </c>
      <c r="H94" s="187">
        <v>10</v>
      </c>
      <c r="I94" s="187">
        <v>10</v>
      </c>
      <c r="J94" s="187">
        <v>1966</v>
      </c>
      <c r="K94" s="184" t="s">
        <v>64</v>
      </c>
      <c r="L94" s="184" t="s">
        <v>64</v>
      </c>
      <c r="M94" s="186">
        <v>70</v>
      </c>
      <c r="N94" s="186">
        <v>70</v>
      </c>
      <c r="O94" s="185" t="s">
        <v>404</v>
      </c>
      <c r="P94" s="185" t="s">
        <v>404</v>
      </c>
      <c r="Q94" s="186">
        <v>19.41</v>
      </c>
      <c r="R94" s="186">
        <v>19.41</v>
      </c>
      <c r="S94" s="193" t="s">
        <v>501</v>
      </c>
      <c r="T94" s="197">
        <v>2003</v>
      </c>
      <c r="U94" s="200">
        <v>3</v>
      </c>
      <c r="V94" s="184" t="s">
        <v>406</v>
      </c>
      <c r="W94" s="184" t="s">
        <v>406</v>
      </c>
      <c r="X94" s="202" t="s">
        <v>713</v>
      </c>
      <c r="Y94" s="202" t="s">
        <v>711</v>
      </c>
      <c r="Z94" s="423"/>
      <c r="AA94" s="423"/>
    </row>
    <row r="95" spans="1:27" ht="63.75" x14ac:dyDescent="0.25">
      <c r="A95" s="187">
        <v>71</v>
      </c>
      <c r="B95" s="194" t="s">
        <v>491</v>
      </c>
      <c r="C95" s="194" t="s">
        <v>491</v>
      </c>
      <c r="D95" s="194" t="s">
        <v>491</v>
      </c>
      <c r="E95" s="194" t="s">
        <v>491</v>
      </c>
      <c r="F95" s="187">
        <v>10</v>
      </c>
      <c r="G95" s="187">
        <v>10</v>
      </c>
      <c r="H95" s="187">
        <v>10</v>
      </c>
      <c r="I95" s="187">
        <v>10</v>
      </c>
      <c r="J95" s="187">
        <v>1975</v>
      </c>
      <c r="K95" s="184" t="s">
        <v>63</v>
      </c>
      <c r="L95" s="184" t="s">
        <v>63</v>
      </c>
      <c r="M95" s="186">
        <v>70</v>
      </c>
      <c r="N95" s="186">
        <v>70</v>
      </c>
      <c r="O95" s="185" t="s">
        <v>404</v>
      </c>
      <c r="P95" s="185" t="s">
        <v>404</v>
      </c>
      <c r="Q95" s="186">
        <v>2.4700000000000002</v>
      </c>
      <c r="R95" s="186">
        <v>2.4700000000000002</v>
      </c>
      <c r="S95" s="193" t="s">
        <v>403</v>
      </c>
      <c r="T95" s="197">
        <v>2009</v>
      </c>
      <c r="U95" s="200">
        <v>8</v>
      </c>
      <c r="V95" s="197" t="s">
        <v>407</v>
      </c>
      <c r="W95" s="197" t="s">
        <v>407</v>
      </c>
      <c r="X95" s="202" t="s">
        <v>714</v>
      </c>
      <c r="Y95" s="202" t="s">
        <v>702</v>
      </c>
      <c r="Z95" s="423"/>
      <c r="AA95" s="423"/>
    </row>
    <row r="96" spans="1:27" ht="63.75" x14ac:dyDescent="0.25">
      <c r="A96" s="186">
        <v>72</v>
      </c>
      <c r="B96" s="195" t="s">
        <v>492</v>
      </c>
      <c r="C96" s="195" t="s">
        <v>492</v>
      </c>
      <c r="D96" s="195" t="s">
        <v>492</v>
      </c>
      <c r="E96" s="195" t="s">
        <v>492</v>
      </c>
      <c r="F96" s="187">
        <v>10</v>
      </c>
      <c r="G96" s="187">
        <v>10</v>
      </c>
      <c r="H96" s="187">
        <v>10</v>
      </c>
      <c r="I96" s="187">
        <v>10</v>
      </c>
      <c r="J96" s="187">
        <v>1971</v>
      </c>
      <c r="K96" s="184" t="s">
        <v>64</v>
      </c>
      <c r="L96" s="184" t="s">
        <v>64</v>
      </c>
      <c r="M96" s="186">
        <v>70</v>
      </c>
      <c r="N96" s="186">
        <v>70</v>
      </c>
      <c r="O96" s="185" t="s">
        <v>404</v>
      </c>
      <c r="P96" s="185" t="s">
        <v>404</v>
      </c>
      <c r="Q96" s="186">
        <v>12.16</v>
      </c>
      <c r="R96" s="186">
        <v>12.16</v>
      </c>
      <c r="S96" s="193" t="s">
        <v>513</v>
      </c>
      <c r="T96" s="197">
        <v>2008</v>
      </c>
      <c r="U96" s="200">
        <v>3</v>
      </c>
      <c r="V96" s="184" t="s">
        <v>406</v>
      </c>
      <c r="W96" s="184" t="s">
        <v>406</v>
      </c>
      <c r="X96" s="202" t="s">
        <v>713</v>
      </c>
      <c r="Y96" s="202" t="s">
        <v>711</v>
      </c>
      <c r="Z96" s="423"/>
      <c r="AA96" s="423"/>
    </row>
    <row r="97" spans="1:27" ht="63.75" x14ac:dyDescent="0.25">
      <c r="A97" s="187">
        <v>73</v>
      </c>
      <c r="B97" s="194" t="s">
        <v>478</v>
      </c>
      <c r="C97" s="194" t="s">
        <v>478</v>
      </c>
      <c r="D97" s="194" t="s">
        <v>478</v>
      </c>
      <c r="E97" s="194" t="s">
        <v>478</v>
      </c>
      <c r="F97" s="187">
        <v>10</v>
      </c>
      <c r="G97" s="187">
        <v>10</v>
      </c>
      <c r="H97" s="187">
        <v>10</v>
      </c>
      <c r="I97" s="187">
        <v>10</v>
      </c>
      <c r="J97" s="187">
        <v>1978</v>
      </c>
      <c r="K97" s="184" t="s">
        <v>64</v>
      </c>
      <c r="L97" s="184" t="s">
        <v>64</v>
      </c>
      <c r="M97" s="186">
        <v>35</v>
      </c>
      <c r="N97" s="186">
        <v>35</v>
      </c>
      <c r="O97" s="185" t="s">
        <v>404</v>
      </c>
      <c r="P97" s="185" t="s">
        <v>404</v>
      </c>
      <c r="Q97" s="186">
        <v>24.45</v>
      </c>
      <c r="R97" s="186">
        <v>24.45</v>
      </c>
      <c r="S97" s="193" t="s">
        <v>403</v>
      </c>
      <c r="T97" s="197">
        <v>2005</v>
      </c>
      <c r="U97" s="200">
        <v>8</v>
      </c>
      <c r="V97" s="197" t="s">
        <v>407</v>
      </c>
      <c r="W97" s="197" t="s">
        <v>407</v>
      </c>
      <c r="X97" s="202" t="s">
        <v>570</v>
      </c>
      <c r="Y97" s="202" t="s">
        <v>571</v>
      </c>
      <c r="Z97" s="423"/>
      <c r="AA97" s="423"/>
    </row>
    <row r="98" spans="1:27" ht="63.75" x14ac:dyDescent="0.25">
      <c r="A98" s="186">
        <v>74</v>
      </c>
      <c r="B98" s="194" t="s">
        <v>479</v>
      </c>
      <c r="C98" s="194" t="s">
        <v>479</v>
      </c>
      <c r="D98" s="194" t="s">
        <v>479</v>
      </c>
      <c r="E98" s="194" t="s">
        <v>479</v>
      </c>
      <c r="F98" s="187">
        <v>10</v>
      </c>
      <c r="G98" s="187">
        <v>10</v>
      </c>
      <c r="H98" s="187">
        <v>10</v>
      </c>
      <c r="I98" s="187">
        <v>10</v>
      </c>
      <c r="J98" s="187">
        <v>1984</v>
      </c>
      <c r="K98" s="184" t="s">
        <v>64</v>
      </c>
      <c r="L98" s="184" t="s">
        <v>64</v>
      </c>
      <c r="M98" s="186">
        <v>50</v>
      </c>
      <c r="N98" s="186">
        <v>50</v>
      </c>
      <c r="O98" s="186" t="s">
        <v>405</v>
      </c>
      <c r="P98" s="186" t="s">
        <v>405</v>
      </c>
      <c r="Q98" s="186">
        <v>27.12</v>
      </c>
      <c r="R98" s="186">
        <v>27.12</v>
      </c>
      <c r="S98" s="193" t="s">
        <v>510</v>
      </c>
      <c r="T98" s="197">
        <v>2016</v>
      </c>
      <c r="U98" s="200">
        <v>0</v>
      </c>
      <c r="V98" s="197" t="s">
        <v>407</v>
      </c>
      <c r="W98" s="197" t="s">
        <v>407</v>
      </c>
      <c r="X98" s="202" t="s">
        <v>578</v>
      </c>
      <c r="Y98" s="202" t="s">
        <v>579</v>
      </c>
      <c r="Z98" s="423"/>
      <c r="AA98" s="423"/>
    </row>
    <row r="99" spans="1:27" ht="63.75" x14ac:dyDescent="0.25">
      <c r="A99" s="187">
        <v>75</v>
      </c>
      <c r="B99" s="194" t="s">
        <v>480</v>
      </c>
      <c r="C99" s="194" t="s">
        <v>480</v>
      </c>
      <c r="D99" s="194" t="s">
        <v>480</v>
      </c>
      <c r="E99" s="194" t="s">
        <v>480</v>
      </c>
      <c r="F99" s="187">
        <v>10</v>
      </c>
      <c r="G99" s="187">
        <v>10</v>
      </c>
      <c r="H99" s="187">
        <v>10</v>
      </c>
      <c r="I99" s="187">
        <v>10</v>
      </c>
      <c r="J99" s="187">
        <v>1971</v>
      </c>
      <c r="K99" s="184" t="s">
        <v>64</v>
      </c>
      <c r="L99" s="184" t="s">
        <v>64</v>
      </c>
      <c r="M99" s="186">
        <v>35</v>
      </c>
      <c r="N99" s="186">
        <v>35</v>
      </c>
      <c r="O99" s="185" t="s">
        <v>404</v>
      </c>
      <c r="P99" s="185" t="s">
        <v>404</v>
      </c>
      <c r="Q99" s="186">
        <v>19.489999999999998</v>
      </c>
      <c r="R99" s="186">
        <v>19.489999999999998</v>
      </c>
      <c r="S99" s="193" t="s">
        <v>501</v>
      </c>
      <c r="T99" s="197">
        <v>2015</v>
      </c>
      <c r="U99" s="200">
        <v>3</v>
      </c>
      <c r="V99" s="184" t="s">
        <v>406</v>
      </c>
      <c r="W99" s="184" t="s">
        <v>406</v>
      </c>
      <c r="X99" s="202" t="s">
        <v>713</v>
      </c>
      <c r="Y99" s="202" t="s">
        <v>711</v>
      </c>
      <c r="Z99" s="423"/>
      <c r="AA99" s="423"/>
    </row>
    <row r="100" spans="1:27" ht="63.75" x14ac:dyDescent="0.25">
      <c r="A100" s="186">
        <v>76</v>
      </c>
      <c r="B100" s="194" t="s">
        <v>481</v>
      </c>
      <c r="C100" s="194" t="s">
        <v>481</v>
      </c>
      <c r="D100" s="194" t="s">
        <v>481</v>
      </c>
      <c r="E100" s="194" t="s">
        <v>481</v>
      </c>
      <c r="F100" s="187">
        <v>10</v>
      </c>
      <c r="G100" s="187">
        <v>10</v>
      </c>
      <c r="H100" s="187">
        <v>10</v>
      </c>
      <c r="I100" s="187">
        <v>10</v>
      </c>
      <c r="J100" s="187">
        <v>1975</v>
      </c>
      <c r="K100" s="184" t="s">
        <v>64</v>
      </c>
      <c r="L100" s="184" t="s">
        <v>64</v>
      </c>
      <c r="M100" s="186">
        <v>35</v>
      </c>
      <c r="N100" s="186">
        <v>35</v>
      </c>
      <c r="O100" s="185" t="s">
        <v>404</v>
      </c>
      <c r="P100" s="185" t="s">
        <v>404</v>
      </c>
      <c r="Q100" s="186">
        <v>15.83</v>
      </c>
      <c r="R100" s="186">
        <v>15.83</v>
      </c>
      <c r="S100" s="193" t="s">
        <v>516</v>
      </c>
      <c r="T100" s="197">
        <v>2005</v>
      </c>
      <c r="U100" s="200">
        <v>2</v>
      </c>
      <c r="V100" s="184" t="s">
        <v>406</v>
      </c>
      <c r="W100" s="184" t="s">
        <v>406</v>
      </c>
      <c r="X100" s="202" t="s">
        <v>714</v>
      </c>
      <c r="Y100" s="202" t="s">
        <v>702</v>
      </c>
      <c r="Z100" s="423"/>
      <c r="AA100" s="423"/>
    </row>
    <row r="101" spans="1:27" ht="63.75" x14ac:dyDescent="0.25">
      <c r="A101" s="187">
        <v>77</v>
      </c>
      <c r="B101" s="194" t="s">
        <v>482</v>
      </c>
      <c r="C101" s="194" t="s">
        <v>482</v>
      </c>
      <c r="D101" s="194" t="s">
        <v>482</v>
      </c>
      <c r="E101" s="194" t="s">
        <v>482</v>
      </c>
      <c r="F101" s="187">
        <v>10</v>
      </c>
      <c r="G101" s="187">
        <v>10</v>
      </c>
      <c r="H101" s="187">
        <v>10</v>
      </c>
      <c r="I101" s="187">
        <v>10</v>
      </c>
      <c r="J101" s="187">
        <v>1971</v>
      </c>
      <c r="K101" s="184" t="s">
        <v>64</v>
      </c>
      <c r="L101" s="184" t="s">
        <v>64</v>
      </c>
      <c r="M101" s="186">
        <v>50</v>
      </c>
      <c r="N101" s="186">
        <v>50</v>
      </c>
      <c r="O101" s="185" t="s">
        <v>404</v>
      </c>
      <c r="P101" s="185" t="s">
        <v>404</v>
      </c>
      <c r="Q101" s="186">
        <v>6.88</v>
      </c>
      <c r="R101" s="186">
        <v>6.88</v>
      </c>
      <c r="S101" s="193" t="s">
        <v>508</v>
      </c>
      <c r="T101" s="197">
        <v>2010</v>
      </c>
      <c r="U101" s="200">
        <v>4</v>
      </c>
      <c r="V101" s="197" t="s">
        <v>407</v>
      </c>
      <c r="W101" s="197" t="s">
        <v>407</v>
      </c>
      <c r="X101" s="202" t="s">
        <v>713</v>
      </c>
      <c r="Y101" s="202" t="s">
        <v>711</v>
      </c>
      <c r="Z101" s="423"/>
      <c r="AA101" s="423"/>
    </row>
    <row r="102" spans="1:27" ht="63.75" x14ac:dyDescent="0.25">
      <c r="A102" s="186">
        <v>78</v>
      </c>
      <c r="B102" s="194" t="s">
        <v>483</v>
      </c>
      <c r="C102" s="194" t="s">
        <v>483</v>
      </c>
      <c r="D102" s="194" t="s">
        <v>483</v>
      </c>
      <c r="E102" s="194" t="s">
        <v>483</v>
      </c>
      <c r="F102" s="187">
        <v>10</v>
      </c>
      <c r="G102" s="187">
        <v>10</v>
      </c>
      <c r="H102" s="187">
        <v>10</v>
      </c>
      <c r="I102" s="187">
        <v>10</v>
      </c>
      <c r="J102" s="187">
        <v>1976</v>
      </c>
      <c r="K102" s="184" t="s">
        <v>64</v>
      </c>
      <c r="L102" s="184" t="s">
        <v>64</v>
      </c>
      <c r="M102" s="186">
        <v>70</v>
      </c>
      <c r="N102" s="186">
        <v>70</v>
      </c>
      <c r="O102" s="185" t="s">
        <v>404</v>
      </c>
      <c r="P102" s="185" t="s">
        <v>404</v>
      </c>
      <c r="Q102" s="186">
        <v>27.55</v>
      </c>
      <c r="R102" s="186">
        <v>27.55</v>
      </c>
      <c r="S102" s="193" t="s">
        <v>403</v>
      </c>
      <c r="T102" s="197">
        <v>2003</v>
      </c>
      <c r="U102" s="200">
        <v>8</v>
      </c>
      <c r="V102" s="197" t="s">
        <v>407</v>
      </c>
      <c r="W102" s="197" t="s">
        <v>407</v>
      </c>
      <c r="X102" s="202" t="s">
        <v>713</v>
      </c>
      <c r="Y102" s="202" t="s">
        <v>711</v>
      </c>
      <c r="Z102" s="423"/>
      <c r="AA102" s="423"/>
    </row>
    <row r="103" spans="1:27" ht="63.75" x14ac:dyDescent="0.25">
      <c r="A103" s="187">
        <v>79</v>
      </c>
      <c r="B103" s="194" t="s">
        <v>484</v>
      </c>
      <c r="C103" s="194" t="s">
        <v>484</v>
      </c>
      <c r="D103" s="194" t="s">
        <v>484</v>
      </c>
      <c r="E103" s="194" t="s">
        <v>484</v>
      </c>
      <c r="F103" s="187">
        <v>10</v>
      </c>
      <c r="G103" s="187">
        <v>10</v>
      </c>
      <c r="H103" s="187">
        <v>10</v>
      </c>
      <c r="I103" s="187">
        <v>10</v>
      </c>
      <c r="J103" s="187">
        <v>1971</v>
      </c>
      <c r="K103" s="184" t="s">
        <v>64</v>
      </c>
      <c r="L103" s="184" t="s">
        <v>64</v>
      </c>
      <c r="M103" s="186">
        <v>50</v>
      </c>
      <c r="N103" s="186">
        <v>50</v>
      </c>
      <c r="O103" s="185" t="s">
        <v>404</v>
      </c>
      <c r="P103" s="185" t="s">
        <v>404</v>
      </c>
      <c r="Q103" s="186">
        <v>24.76</v>
      </c>
      <c r="R103" s="186">
        <v>24.76</v>
      </c>
      <c r="S103" s="193" t="s">
        <v>513</v>
      </c>
      <c r="T103" s="197">
        <v>2006</v>
      </c>
      <c r="U103" s="200">
        <v>3</v>
      </c>
      <c r="V103" s="197" t="s">
        <v>407</v>
      </c>
      <c r="W103" s="197" t="s">
        <v>407</v>
      </c>
      <c r="X103" s="202" t="s">
        <v>713</v>
      </c>
      <c r="Y103" s="202" t="s">
        <v>711</v>
      </c>
      <c r="Z103" s="423"/>
      <c r="AA103" s="423"/>
    </row>
    <row r="104" spans="1:27" ht="63.75" x14ac:dyDescent="0.25">
      <c r="A104" s="186">
        <v>80</v>
      </c>
      <c r="B104" s="194" t="s">
        <v>485</v>
      </c>
      <c r="C104" s="194" t="s">
        <v>485</v>
      </c>
      <c r="D104" s="194" t="s">
        <v>485</v>
      </c>
      <c r="E104" s="194" t="s">
        <v>485</v>
      </c>
      <c r="F104" s="187">
        <v>10</v>
      </c>
      <c r="G104" s="187">
        <v>10</v>
      </c>
      <c r="H104" s="187">
        <v>10</v>
      </c>
      <c r="I104" s="187">
        <v>10</v>
      </c>
      <c r="J104" s="187">
        <v>1972</v>
      </c>
      <c r="K104" s="184" t="s">
        <v>64</v>
      </c>
      <c r="L104" s="184" t="s">
        <v>64</v>
      </c>
      <c r="M104" s="186">
        <v>50</v>
      </c>
      <c r="N104" s="186">
        <v>50</v>
      </c>
      <c r="O104" s="185" t="s">
        <v>404</v>
      </c>
      <c r="P104" s="185" t="s">
        <v>404</v>
      </c>
      <c r="Q104" s="186">
        <v>14.96</v>
      </c>
      <c r="R104" s="186">
        <v>14.96</v>
      </c>
      <c r="S104" s="193" t="s">
        <v>513</v>
      </c>
      <c r="T104" s="197">
        <v>2004</v>
      </c>
      <c r="U104" s="200">
        <v>3</v>
      </c>
      <c r="V104" s="197" t="s">
        <v>407</v>
      </c>
      <c r="W104" s="197" t="s">
        <v>407</v>
      </c>
      <c r="X104" s="202" t="s">
        <v>517</v>
      </c>
      <c r="Y104" s="202" t="s">
        <v>518</v>
      </c>
      <c r="Z104" s="424"/>
      <c r="AA104" s="424"/>
    </row>
    <row r="105" spans="1:27" x14ac:dyDescent="0.25">
      <c r="C105" s="188"/>
      <c r="D105" s="188"/>
      <c r="E105" s="188"/>
      <c r="F105" s="189"/>
      <c r="G105" s="189"/>
      <c r="H105" s="189"/>
      <c r="I105" s="189"/>
      <c r="J105" s="171"/>
      <c r="K105" s="190"/>
      <c r="L105" s="190"/>
    </row>
    <row r="106" spans="1:27" x14ac:dyDescent="0.25">
      <c r="C106" s="191"/>
      <c r="D106" s="191"/>
      <c r="E106" s="191"/>
      <c r="F106" s="189"/>
      <c r="G106" s="189"/>
      <c r="H106" s="189"/>
      <c r="I106" s="189"/>
      <c r="J106" s="171"/>
      <c r="K106" s="190"/>
      <c r="L106" s="190"/>
    </row>
    <row r="107" spans="1:27" x14ac:dyDescent="0.25">
      <c r="C107" s="191"/>
      <c r="D107" s="191"/>
      <c r="E107" s="191"/>
      <c r="F107" s="189"/>
      <c r="G107" s="189"/>
      <c r="H107" s="189"/>
      <c r="I107" s="189"/>
      <c r="J107" s="171"/>
      <c r="K107" s="190"/>
      <c r="L107" s="190"/>
    </row>
    <row r="122" spans="2:2" x14ac:dyDescent="0.25">
      <c r="B122" s="170"/>
    </row>
    <row r="123" spans="2:2" x14ac:dyDescent="0.25">
      <c r="B123" s="170"/>
    </row>
    <row r="124" spans="2:2" x14ac:dyDescent="0.25">
      <c r="B124" s="170"/>
    </row>
    <row r="125" spans="2:2" x14ac:dyDescent="0.25">
      <c r="B125" s="172"/>
    </row>
    <row r="127" spans="2:2" x14ac:dyDescent="0.25">
      <c r="B127" s="170"/>
    </row>
    <row r="128" spans="2:2" x14ac:dyDescent="0.25">
      <c r="B128" s="170"/>
    </row>
    <row r="129" spans="2:2" x14ac:dyDescent="0.25">
      <c r="B129" s="170"/>
    </row>
    <row r="130" spans="2:2" x14ac:dyDescent="0.25">
      <c r="B130" s="170"/>
    </row>
    <row r="131" spans="2:2" x14ac:dyDescent="0.25">
      <c r="B131" s="170"/>
    </row>
    <row r="132" spans="2:2" x14ac:dyDescent="0.25">
      <c r="B132" s="172"/>
    </row>
    <row r="133" spans="2:2" x14ac:dyDescent="0.25">
      <c r="B133" s="172"/>
    </row>
    <row r="134" spans="2:2" x14ac:dyDescent="0.25">
      <c r="B134" s="172"/>
    </row>
    <row r="135" spans="2:2" x14ac:dyDescent="0.25">
      <c r="B135" s="172"/>
    </row>
    <row r="136" spans="2:2" x14ac:dyDescent="0.25">
      <c r="B136" s="172"/>
    </row>
    <row r="152" spans="2:2" x14ac:dyDescent="0.25">
      <c r="B152" s="170"/>
    </row>
    <row r="153" spans="2:2" x14ac:dyDescent="0.25">
      <c r="B153" s="170"/>
    </row>
    <row r="154" spans="2:2" x14ac:dyDescent="0.25">
      <c r="B154" s="170"/>
    </row>
    <row r="155" spans="2:2" x14ac:dyDescent="0.25">
      <c r="B155" s="170"/>
    </row>
    <row r="156" spans="2:2" x14ac:dyDescent="0.25">
      <c r="B156" s="170"/>
    </row>
    <row r="157" spans="2:2" x14ac:dyDescent="0.25">
      <c r="B157" s="170"/>
    </row>
    <row r="158" spans="2:2" x14ac:dyDescent="0.25">
      <c r="B158" s="172"/>
    </row>
    <row r="159" spans="2:2" x14ac:dyDescent="0.25">
      <c r="B159" s="172"/>
    </row>
    <row r="160" spans="2:2" x14ac:dyDescent="0.25">
      <c r="B160" s="172"/>
    </row>
    <row r="163" spans="2:2" x14ac:dyDescent="0.25">
      <c r="B163" s="170"/>
    </row>
    <row r="164" spans="2:2" x14ac:dyDescent="0.25">
      <c r="B164" s="170"/>
    </row>
    <row r="165" spans="2:2" x14ac:dyDescent="0.25">
      <c r="B165" s="172"/>
    </row>
    <row r="166" spans="2:2" x14ac:dyDescent="0.25">
      <c r="B166" s="172"/>
    </row>
    <row r="167" spans="2:2" x14ac:dyDescent="0.25">
      <c r="B167" s="172"/>
    </row>
    <row r="168" spans="2:2" x14ac:dyDescent="0.25">
      <c r="B168" s="172"/>
    </row>
    <row r="169" spans="2:2" x14ac:dyDescent="0.25">
      <c r="B169" s="172"/>
    </row>
    <row r="181" spans="2:2" x14ac:dyDescent="0.25">
      <c r="B181" s="173"/>
    </row>
    <row r="182" spans="2:2" x14ac:dyDescent="0.25">
      <c r="B182" s="174"/>
    </row>
    <row r="184" spans="2:2" x14ac:dyDescent="0.25">
      <c r="B184" s="174"/>
    </row>
    <row r="186" spans="2:2" x14ac:dyDescent="0.25">
      <c r="B186" s="170"/>
    </row>
    <row r="187" spans="2:2" x14ac:dyDescent="0.25">
      <c r="B187" s="170"/>
    </row>
    <row r="188" spans="2:2" x14ac:dyDescent="0.25">
      <c r="B188" s="170"/>
    </row>
    <row r="189" spans="2:2" x14ac:dyDescent="0.25">
      <c r="B189" s="170"/>
    </row>
    <row r="191" spans="2:2" x14ac:dyDescent="0.25">
      <c r="B191" s="172"/>
    </row>
    <row r="192" spans="2:2" x14ac:dyDescent="0.25">
      <c r="B192" s="172"/>
    </row>
    <row r="194" spans="2:2" x14ac:dyDescent="0.25">
      <c r="B194" s="170"/>
    </row>
    <row r="195" spans="2:2" x14ac:dyDescent="0.25">
      <c r="B195" s="170"/>
    </row>
    <row r="196" spans="2:2" x14ac:dyDescent="0.25">
      <c r="B196" s="170"/>
    </row>
    <row r="198" spans="2:2" x14ac:dyDescent="0.25">
      <c r="B198" s="170"/>
    </row>
    <row r="203" spans="2:2" x14ac:dyDescent="0.25">
      <c r="B203" s="170"/>
    </row>
    <row r="205" spans="2:2" x14ac:dyDescent="0.25">
      <c r="B205" s="175"/>
    </row>
    <row r="206" spans="2:2" x14ac:dyDescent="0.25">
      <c r="B206" s="175"/>
    </row>
    <row r="207" spans="2:2" x14ac:dyDescent="0.25">
      <c r="B207" s="175"/>
    </row>
    <row r="208" spans="2:2" x14ac:dyDescent="0.25">
      <c r="B208" s="175"/>
    </row>
    <row r="209" spans="2:2" x14ac:dyDescent="0.25">
      <c r="B209" s="176"/>
    </row>
    <row r="211" spans="2:2" x14ac:dyDescent="0.25">
      <c r="B211" s="170"/>
    </row>
    <row r="212" spans="2:2" x14ac:dyDescent="0.25">
      <c r="B212" s="170"/>
    </row>
    <row r="213" spans="2:2" x14ac:dyDescent="0.25">
      <c r="B213" s="170"/>
    </row>
    <row r="214" spans="2:2" x14ac:dyDescent="0.25">
      <c r="B214" s="170"/>
    </row>
    <row r="215" spans="2:2" x14ac:dyDescent="0.25">
      <c r="B215" s="170"/>
    </row>
    <row r="216" spans="2:2" x14ac:dyDescent="0.25">
      <c r="B216" s="170"/>
    </row>
    <row r="217" spans="2:2" x14ac:dyDescent="0.25">
      <c r="B217" s="170"/>
    </row>
    <row r="218" spans="2:2" x14ac:dyDescent="0.25">
      <c r="B218" s="170"/>
    </row>
    <row r="219" spans="2:2" x14ac:dyDescent="0.25">
      <c r="B219" s="172"/>
    </row>
    <row r="220" spans="2:2" x14ac:dyDescent="0.25">
      <c r="B220" s="172"/>
    </row>
    <row r="252" spans="2:2" x14ac:dyDescent="0.25">
      <c r="B252" s="172"/>
    </row>
    <row r="254" spans="2:2" x14ac:dyDescent="0.25">
      <c r="B254" s="170"/>
    </row>
    <row r="255" spans="2:2" x14ac:dyDescent="0.25">
      <c r="B255" s="170"/>
    </row>
    <row r="256" spans="2:2" x14ac:dyDescent="0.25">
      <c r="B256" s="170"/>
    </row>
    <row r="257" spans="2:2" x14ac:dyDescent="0.25">
      <c r="B257" s="170"/>
    </row>
    <row r="258" spans="2:2" x14ac:dyDescent="0.25">
      <c r="B258" s="172"/>
    </row>
    <row r="259" spans="2:2" x14ac:dyDescent="0.25">
      <c r="B259" s="172"/>
    </row>
    <row r="260" spans="2:2" x14ac:dyDescent="0.25">
      <c r="B260" s="172"/>
    </row>
    <row r="261" spans="2:2" x14ac:dyDescent="0.25">
      <c r="B261" s="172"/>
    </row>
    <row r="264" spans="2:2" x14ac:dyDescent="0.25">
      <c r="B264" s="170"/>
    </row>
    <row r="284" spans="2:2" x14ac:dyDescent="0.25">
      <c r="B284" s="175"/>
    </row>
    <row r="285" spans="2:2" x14ac:dyDescent="0.25">
      <c r="B285" s="175"/>
    </row>
    <row r="286" spans="2:2" x14ac:dyDescent="0.25">
      <c r="B286" s="175"/>
    </row>
    <row r="287" spans="2:2" x14ac:dyDescent="0.25">
      <c r="B287" s="175"/>
    </row>
    <row r="288" spans="2:2" x14ac:dyDescent="0.25">
      <c r="B288" s="175"/>
    </row>
    <row r="289" spans="2:2" x14ac:dyDescent="0.25">
      <c r="B289" s="169"/>
    </row>
    <row r="291" spans="2:2" x14ac:dyDescent="0.25">
      <c r="B291" s="175"/>
    </row>
    <row r="292" spans="2:2" x14ac:dyDescent="0.25">
      <c r="B292" s="175"/>
    </row>
    <row r="293" spans="2:2" x14ac:dyDescent="0.25">
      <c r="B293" s="175"/>
    </row>
    <row r="294" spans="2:2" x14ac:dyDescent="0.25">
      <c r="B294" s="175"/>
    </row>
    <row r="295" spans="2:2" x14ac:dyDescent="0.25">
      <c r="B295" s="175"/>
    </row>
    <row r="296" spans="2:2" x14ac:dyDescent="0.25">
      <c r="B296" s="175"/>
    </row>
    <row r="297" spans="2:2" x14ac:dyDescent="0.25">
      <c r="B297" s="175"/>
    </row>
    <row r="298" spans="2:2" x14ac:dyDescent="0.25">
      <c r="B298" s="175"/>
    </row>
    <row r="299" spans="2:2" x14ac:dyDescent="0.25">
      <c r="B299" s="175"/>
    </row>
    <row r="300" spans="2:2" x14ac:dyDescent="0.25">
      <c r="B300" s="175"/>
    </row>
    <row r="301" spans="2:2" x14ac:dyDescent="0.25">
      <c r="B301" s="175"/>
    </row>
    <row r="302" spans="2:2" x14ac:dyDescent="0.25">
      <c r="B302" s="175"/>
    </row>
    <row r="303" spans="2:2" x14ac:dyDescent="0.25">
      <c r="B303" s="175"/>
    </row>
    <row r="304" spans="2:2" x14ac:dyDescent="0.25">
      <c r="B304" s="175"/>
    </row>
    <row r="305" spans="2:2" x14ac:dyDescent="0.25">
      <c r="B305" s="175"/>
    </row>
    <row r="306" spans="2:2" x14ac:dyDescent="0.25">
      <c r="B306" s="175"/>
    </row>
    <row r="307" spans="2:2" x14ac:dyDescent="0.25">
      <c r="B307" s="175"/>
    </row>
    <row r="308" spans="2:2" x14ac:dyDescent="0.25">
      <c r="B308" s="175"/>
    </row>
    <row r="309" spans="2:2" x14ac:dyDescent="0.25">
      <c r="B309" s="175"/>
    </row>
    <row r="310" spans="2:2" x14ac:dyDescent="0.25">
      <c r="B310" s="175"/>
    </row>
    <row r="311" spans="2:2" x14ac:dyDescent="0.25">
      <c r="B311" s="169"/>
    </row>
    <row r="314" spans="2:2" x14ac:dyDescent="0.25">
      <c r="B314" s="177"/>
    </row>
    <row r="315" spans="2:2" x14ac:dyDescent="0.25">
      <c r="B315" s="177"/>
    </row>
    <row r="316" spans="2:2" x14ac:dyDescent="0.25">
      <c r="B316" s="177"/>
    </row>
    <row r="317" spans="2:2" x14ac:dyDescent="0.25">
      <c r="B317" s="178"/>
    </row>
    <row r="319" spans="2:2" x14ac:dyDescent="0.25">
      <c r="B319" s="177"/>
    </row>
    <row r="320" spans="2:2" x14ac:dyDescent="0.25">
      <c r="B320" s="177"/>
    </row>
    <row r="321" spans="2:2" x14ac:dyDescent="0.25">
      <c r="B321" s="177"/>
    </row>
    <row r="322" spans="2:2" x14ac:dyDescent="0.25">
      <c r="B322" s="177"/>
    </row>
    <row r="323" spans="2:2" x14ac:dyDescent="0.25">
      <c r="B323" s="177"/>
    </row>
    <row r="324" spans="2:2" x14ac:dyDescent="0.25">
      <c r="B324" s="177"/>
    </row>
    <row r="325" spans="2:2" x14ac:dyDescent="0.25">
      <c r="B325" s="177"/>
    </row>
    <row r="326" spans="2:2" x14ac:dyDescent="0.25">
      <c r="B326" s="177"/>
    </row>
    <row r="327" spans="2:2" x14ac:dyDescent="0.25">
      <c r="B327" s="177"/>
    </row>
    <row r="328" spans="2:2" x14ac:dyDescent="0.25">
      <c r="B328" s="177"/>
    </row>
    <row r="329" spans="2:2" x14ac:dyDescent="0.25">
      <c r="B329" s="177"/>
    </row>
    <row r="330" spans="2:2" x14ac:dyDescent="0.25">
      <c r="B330" s="177"/>
    </row>
    <row r="331" spans="2:2" x14ac:dyDescent="0.25">
      <c r="B331" s="177"/>
    </row>
    <row r="332" spans="2:2" x14ac:dyDescent="0.25">
      <c r="B332" s="178"/>
    </row>
    <row r="340" spans="2:2" x14ac:dyDescent="0.25">
      <c r="B340" s="177"/>
    </row>
    <row r="341" spans="2:2" x14ac:dyDescent="0.25">
      <c r="B341" s="177"/>
    </row>
    <row r="342" spans="2:2" x14ac:dyDescent="0.25">
      <c r="B342" s="177"/>
    </row>
    <row r="343" spans="2:2" x14ac:dyDescent="0.25">
      <c r="B343" s="177"/>
    </row>
    <row r="344" spans="2:2" x14ac:dyDescent="0.25">
      <c r="B344" s="177"/>
    </row>
    <row r="346" spans="2:2" x14ac:dyDescent="0.25">
      <c r="B346" s="177"/>
    </row>
    <row r="347" spans="2:2" x14ac:dyDescent="0.25">
      <c r="B347" s="177"/>
    </row>
    <row r="348" spans="2:2" x14ac:dyDescent="0.25">
      <c r="B348" s="177"/>
    </row>
    <row r="350" spans="2:2" x14ac:dyDescent="0.25">
      <c r="B350" s="177"/>
    </row>
    <row r="351" spans="2:2" x14ac:dyDescent="0.25">
      <c r="B351" s="177"/>
    </row>
    <row r="352" spans="2:2" x14ac:dyDescent="0.25">
      <c r="B352" s="177"/>
    </row>
    <row r="353" spans="2:2" x14ac:dyDescent="0.25">
      <c r="B353" s="177"/>
    </row>
    <row r="354" spans="2:2" x14ac:dyDescent="0.25">
      <c r="B354" s="177"/>
    </row>
    <row r="355" spans="2:2" x14ac:dyDescent="0.25">
      <c r="B355" s="177"/>
    </row>
    <row r="356" spans="2:2" x14ac:dyDescent="0.25">
      <c r="B356" s="177"/>
    </row>
    <row r="357" spans="2:2" x14ac:dyDescent="0.25">
      <c r="B357" s="177"/>
    </row>
    <row r="358" spans="2:2" x14ac:dyDescent="0.25">
      <c r="B358" s="178"/>
    </row>
    <row r="360" spans="2:2" x14ac:dyDescent="0.25">
      <c r="B360" s="179"/>
    </row>
    <row r="361" spans="2:2" x14ac:dyDescent="0.25">
      <c r="B361" s="179"/>
    </row>
    <row r="362" spans="2:2" x14ac:dyDescent="0.25">
      <c r="B362" s="179"/>
    </row>
    <row r="363" spans="2:2" x14ac:dyDescent="0.25">
      <c r="B363" s="179"/>
    </row>
    <row r="364" spans="2:2" x14ac:dyDescent="0.25">
      <c r="B364" s="179"/>
    </row>
    <row r="365" spans="2:2" x14ac:dyDescent="0.25">
      <c r="B365" s="179"/>
    </row>
    <row r="366" spans="2:2" x14ac:dyDescent="0.25">
      <c r="B366" s="180"/>
    </row>
    <row r="370" spans="2:2" x14ac:dyDescent="0.25">
      <c r="B370" s="177"/>
    </row>
    <row r="371" spans="2:2" x14ac:dyDescent="0.25">
      <c r="B371" s="177"/>
    </row>
    <row r="372" spans="2:2" x14ac:dyDescent="0.25">
      <c r="B372" s="178"/>
    </row>
    <row r="375" spans="2:2" x14ac:dyDescent="0.25">
      <c r="B375" s="177"/>
    </row>
    <row r="376" spans="2:2" x14ac:dyDescent="0.25">
      <c r="B376" s="177"/>
    </row>
    <row r="377" spans="2:2" x14ac:dyDescent="0.25">
      <c r="B377" s="177"/>
    </row>
    <row r="378" spans="2:2" x14ac:dyDescent="0.25">
      <c r="B378" s="177"/>
    </row>
    <row r="379" spans="2:2" x14ac:dyDescent="0.25">
      <c r="B379" s="177"/>
    </row>
    <row r="380" spans="2:2" x14ac:dyDescent="0.25">
      <c r="B380" s="177"/>
    </row>
    <row r="381" spans="2:2" x14ac:dyDescent="0.25">
      <c r="B381" s="177"/>
    </row>
    <row r="382" spans="2:2" x14ac:dyDescent="0.25">
      <c r="B382" s="177"/>
    </row>
    <row r="383" spans="2:2" x14ac:dyDescent="0.25">
      <c r="B383" s="178"/>
    </row>
    <row r="398" spans="2:2" x14ac:dyDescent="0.25">
      <c r="B398" s="177"/>
    </row>
    <row r="399" spans="2:2" x14ac:dyDescent="0.25">
      <c r="B399" s="177"/>
    </row>
    <row r="400" spans="2:2" x14ac:dyDescent="0.25">
      <c r="B400" s="178"/>
    </row>
    <row r="402" spans="2:2" x14ac:dyDescent="0.25">
      <c r="B402" s="177"/>
    </row>
    <row r="403" spans="2:2" x14ac:dyDescent="0.25">
      <c r="B403" s="177"/>
    </row>
    <row r="404" spans="2:2" x14ac:dyDescent="0.25">
      <c r="B404" s="178"/>
    </row>
    <row r="406" spans="2:2" x14ac:dyDescent="0.25">
      <c r="B406" s="177"/>
    </row>
    <row r="407" spans="2:2" x14ac:dyDescent="0.25">
      <c r="B407" s="178"/>
    </row>
    <row r="409" spans="2:2" x14ac:dyDescent="0.25">
      <c r="B409" s="177"/>
    </row>
    <row r="410" spans="2:2" x14ac:dyDescent="0.25">
      <c r="B410" s="177"/>
    </row>
    <row r="411" spans="2:2" x14ac:dyDescent="0.25">
      <c r="B411" s="177"/>
    </row>
    <row r="412" spans="2:2" x14ac:dyDescent="0.25">
      <c r="B412" s="177"/>
    </row>
    <row r="413" spans="2:2" x14ac:dyDescent="0.25">
      <c r="B413" s="177"/>
    </row>
    <row r="414" spans="2:2" x14ac:dyDescent="0.25">
      <c r="B414" s="177"/>
    </row>
    <row r="415" spans="2:2" x14ac:dyDescent="0.25">
      <c r="B415" s="177"/>
    </row>
    <row r="416" spans="2:2" x14ac:dyDescent="0.25">
      <c r="B416" s="177"/>
    </row>
    <row r="417" spans="2:2" x14ac:dyDescent="0.25">
      <c r="B417" s="177"/>
    </row>
    <row r="418" spans="2:2" x14ac:dyDescent="0.25">
      <c r="B418" s="177"/>
    </row>
    <row r="419" spans="2:2" x14ac:dyDescent="0.25">
      <c r="B419" s="177"/>
    </row>
    <row r="420" spans="2:2" x14ac:dyDescent="0.25">
      <c r="B420" s="177"/>
    </row>
    <row r="421" spans="2:2" x14ac:dyDescent="0.25">
      <c r="B421" s="177"/>
    </row>
    <row r="422" spans="2:2" x14ac:dyDescent="0.25">
      <c r="B422" s="178"/>
    </row>
    <row r="424" spans="2:2" x14ac:dyDescent="0.25">
      <c r="B424" s="181"/>
    </row>
    <row r="425" spans="2:2" x14ac:dyDescent="0.25">
      <c r="B425" s="181"/>
    </row>
    <row r="426" spans="2:2" x14ac:dyDescent="0.25">
      <c r="B426" s="181"/>
    </row>
    <row r="427" spans="2:2" x14ac:dyDescent="0.25">
      <c r="B427" s="181"/>
    </row>
    <row r="428" spans="2:2" x14ac:dyDescent="0.25">
      <c r="B428" s="181"/>
    </row>
    <row r="429" spans="2:2" x14ac:dyDescent="0.25">
      <c r="B429" s="181"/>
    </row>
    <row r="430" spans="2:2" x14ac:dyDescent="0.25">
      <c r="B430" s="181"/>
    </row>
    <row r="431" spans="2:2" x14ac:dyDescent="0.25">
      <c r="B431" s="181"/>
    </row>
    <row r="432" spans="2:2" x14ac:dyDescent="0.25">
      <c r="B432" s="181"/>
    </row>
    <row r="433" spans="2:2" x14ac:dyDescent="0.25">
      <c r="B433" s="181"/>
    </row>
    <row r="434" spans="2:2" x14ac:dyDescent="0.25">
      <c r="B434" s="181"/>
    </row>
    <row r="435" spans="2:2" x14ac:dyDescent="0.25">
      <c r="B435" s="181"/>
    </row>
    <row r="436" spans="2:2" x14ac:dyDescent="0.25">
      <c r="B436" s="181"/>
    </row>
    <row r="437" spans="2:2" x14ac:dyDescent="0.25">
      <c r="B437" s="181"/>
    </row>
    <row r="438" spans="2:2" x14ac:dyDescent="0.25">
      <c r="B438" s="181"/>
    </row>
    <row r="439" spans="2:2" x14ac:dyDescent="0.25">
      <c r="B439" s="181"/>
    </row>
    <row r="440" spans="2:2" x14ac:dyDescent="0.25">
      <c r="B440" s="181"/>
    </row>
    <row r="441" spans="2:2" x14ac:dyDescent="0.25">
      <c r="B441" s="181"/>
    </row>
    <row r="442" spans="2:2" x14ac:dyDescent="0.25">
      <c r="B442" s="181"/>
    </row>
    <row r="443" spans="2:2" x14ac:dyDescent="0.25">
      <c r="B443" s="181"/>
    </row>
    <row r="444" spans="2:2" x14ac:dyDescent="0.25">
      <c r="B444" s="181"/>
    </row>
    <row r="445" spans="2:2" x14ac:dyDescent="0.25">
      <c r="B445" s="176"/>
    </row>
    <row r="455" spans="2:2" x14ac:dyDescent="0.25">
      <c r="B455" s="175"/>
    </row>
    <row r="456" spans="2:2" x14ac:dyDescent="0.25">
      <c r="B456" s="169"/>
    </row>
    <row r="458" spans="2:2" x14ac:dyDescent="0.25">
      <c r="B458" s="177"/>
    </row>
    <row r="459" spans="2:2" x14ac:dyDescent="0.25">
      <c r="B459" s="177"/>
    </row>
    <row r="460" spans="2:2" x14ac:dyDescent="0.25">
      <c r="B460" s="177"/>
    </row>
    <row r="461" spans="2:2" x14ac:dyDescent="0.25">
      <c r="B461" s="177"/>
    </row>
    <row r="462" spans="2:2" x14ac:dyDescent="0.25">
      <c r="B462" s="177"/>
    </row>
    <row r="463" spans="2:2" x14ac:dyDescent="0.25">
      <c r="B463" s="177"/>
    </row>
    <row r="464" spans="2:2" x14ac:dyDescent="0.25">
      <c r="B464" s="177"/>
    </row>
    <row r="465" spans="2:2" x14ac:dyDescent="0.25">
      <c r="B465" s="177"/>
    </row>
    <row r="466" spans="2:2" x14ac:dyDescent="0.25">
      <c r="B466" s="177"/>
    </row>
    <row r="467" spans="2:2" x14ac:dyDescent="0.25">
      <c r="B467" s="177"/>
    </row>
    <row r="468" spans="2:2" x14ac:dyDescent="0.25">
      <c r="B468" s="177"/>
    </row>
    <row r="469" spans="2:2" x14ac:dyDescent="0.25">
      <c r="B469" s="177"/>
    </row>
    <row r="470" spans="2:2" x14ac:dyDescent="0.25">
      <c r="B470" s="177"/>
    </row>
    <row r="471" spans="2:2" x14ac:dyDescent="0.25">
      <c r="B471" s="177"/>
    </row>
    <row r="472" spans="2:2" x14ac:dyDescent="0.25">
      <c r="B472" s="177"/>
    </row>
    <row r="473" spans="2:2" x14ac:dyDescent="0.25">
      <c r="B473" s="177"/>
    </row>
    <row r="474" spans="2:2" x14ac:dyDescent="0.25">
      <c r="B474" s="178"/>
    </row>
    <row r="476" spans="2:2" x14ac:dyDescent="0.25">
      <c r="B476" s="177"/>
    </row>
    <row r="477" spans="2:2" x14ac:dyDescent="0.25">
      <c r="B477" s="177"/>
    </row>
    <row r="478" spans="2:2" x14ac:dyDescent="0.25">
      <c r="B478" s="177"/>
    </row>
    <row r="479" spans="2:2" x14ac:dyDescent="0.25">
      <c r="B479" s="177"/>
    </row>
    <row r="480" spans="2:2" x14ac:dyDescent="0.25">
      <c r="B480" s="177"/>
    </row>
    <row r="481" spans="2:2" x14ac:dyDescent="0.25">
      <c r="B481" s="178"/>
    </row>
    <row r="488" spans="2:2" x14ac:dyDescent="0.25">
      <c r="B488" s="177"/>
    </row>
    <row r="489" spans="2:2" x14ac:dyDescent="0.25">
      <c r="B489" s="177"/>
    </row>
    <row r="490" spans="2:2" x14ac:dyDescent="0.25">
      <c r="B490" s="178"/>
    </row>
    <row r="492" spans="2:2" x14ac:dyDescent="0.25">
      <c r="B492" s="182"/>
    </row>
    <row r="494" spans="2:2" x14ac:dyDescent="0.25">
      <c r="B494" s="183"/>
    </row>
    <row r="495" spans="2:2" x14ac:dyDescent="0.25">
      <c r="B495" s="183"/>
    </row>
    <row r="496" spans="2:2" x14ac:dyDescent="0.25">
      <c r="B496" s="183"/>
    </row>
    <row r="497" spans="2:2" x14ac:dyDescent="0.25">
      <c r="B497" s="183"/>
    </row>
    <row r="498" spans="2:2" x14ac:dyDescent="0.25">
      <c r="B498" s="182"/>
    </row>
    <row r="500" spans="2:2" x14ac:dyDescent="0.25">
      <c r="B500" s="177"/>
    </row>
    <row r="501" spans="2:2" x14ac:dyDescent="0.25">
      <c r="B501" s="177"/>
    </row>
    <row r="502" spans="2:2" x14ac:dyDescent="0.25">
      <c r="B502" s="177"/>
    </row>
    <row r="503" spans="2:2" x14ac:dyDescent="0.25">
      <c r="B503" s="177"/>
    </row>
    <row r="504" spans="2:2" x14ac:dyDescent="0.25">
      <c r="B504" s="177"/>
    </row>
    <row r="505" spans="2:2" x14ac:dyDescent="0.25">
      <c r="B505" s="177"/>
    </row>
    <row r="506" spans="2:2" x14ac:dyDescent="0.25">
      <c r="B506" s="177"/>
    </row>
    <row r="507" spans="2:2" x14ac:dyDescent="0.25">
      <c r="B507" s="177"/>
    </row>
    <row r="508" spans="2:2" x14ac:dyDescent="0.25">
      <c r="B508" s="177"/>
    </row>
    <row r="509" spans="2:2" x14ac:dyDescent="0.25">
      <c r="B509" s="177"/>
    </row>
    <row r="510" spans="2:2" x14ac:dyDescent="0.25">
      <c r="B510" s="177"/>
    </row>
    <row r="511" spans="2:2" x14ac:dyDescent="0.25">
      <c r="B511" s="177"/>
    </row>
    <row r="512" spans="2:2" x14ac:dyDescent="0.25">
      <c r="B512" s="178"/>
    </row>
    <row r="516" spans="2:2" x14ac:dyDescent="0.25">
      <c r="B516" s="177"/>
    </row>
    <row r="517" spans="2:2" x14ac:dyDescent="0.25">
      <c r="B517" s="177"/>
    </row>
    <row r="518" spans="2:2" x14ac:dyDescent="0.25">
      <c r="B518" s="177"/>
    </row>
    <row r="519" spans="2:2" x14ac:dyDescent="0.25">
      <c r="B519" s="177"/>
    </row>
    <row r="520" spans="2:2" x14ac:dyDescent="0.25">
      <c r="B520" s="177"/>
    </row>
    <row r="521" spans="2:2" x14ac:dyDescent="0.25">
      <c r="B521" s="177"/>
    </row>
    <row r="522" spans="2:2" x14ac:dyDescent="0.25">
      <c r="B522" s="178"/>
    </row>
  </sheetData>
  <autoFilter ref="A24:AB24"/>
  <mergeCells count="29">
    <mergeCell ref="A10:AA10"/>
    <mergeCell ref="A13:AA13"/>
    <mergeCell ref="A15:AA15"/>
    <mergeCell ref="A16:AA16"/>
    <mergeCell ref="A4:AA4"/>
    <mergeCell ref="A12:AA12"/>
    <mergeCell ref="A7:AA7"/>
    <mergeCell ref="A9:AA9"/>
    <mergeCell ref="E18:Y18"/>
    <mergeCell ref="A19:AA19"/>
    <mergeCell ref="A21:A23"/>
    <mergeCell ref="B21:C22"/>
    <mergeCell ref="D21:E22"/>
    <mergeCell ref="F21:I21"/>
    <mergeCell ref="J21:J22"/>
    <mergeCell ref="K21:L22"/>
    <mergeCell ref="F22:G22"/>
    <mergeCell ref="H22:I22"/>
    <mergeCell ref="Z25:Z104"/>
    <mergeCell ref="AA25:AA104"/>
    <mergeCell ref="M21:N22"/>
    <mergeCell ref="O21:P22"/>
    <mergeCell ref="Q21:R22"/>
    <mergeCell ref="S21:S22"/>
    <mergeCell ref="T21:T22"/>
    <mergeCell ref="U21:U22"/>
    <mergeCell ref="V21:W22"/>
    <mergeCell ref="X21:Y21"/>
    <mergeCell ref="Z21:AA21"/>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42" zoomScaleSheetLayoutView="42"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91" t="str">
        <f>'1. паспорт местоположение'!A5:C5</f>
        <v>Год раскрытия информации: 2022 год</v>
      </c>
      <c r="B5" s="391"/>
      <c r="C5" s="391"/>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395" t="s">
        <v>9</v>
      </c>
      <c r="B7" s="395"/>
      <c r="C7" s="395"/>
      <c r="D7" s="13"/>
      <c r="E7" s="13"/>
      <c r="F7" s="13"/>
      <c r="G7" s="13"/>
      <c r="H7" s="13"/>
      <c r="I7" s="13"/>
      <c r="J7" s="13"/>
      <c r="K7" s="13"/>
      <c r="L7" s="13"/>
      <c r="M7" s="13"/>
      <c r="N7" s="13"/>
      <c r="O7" s="13"/>
      <c r="P7" s="13"/>
      <c r="Q7" s="13"/>
      <c r="R7" s="13"/>
      <c r="S7" s="13"/>
      <c r="T7" s="13"/>
      <c r="U7" s="13"/>
    </row>
    <row r="8" spans="1:29" s="12" customFormat="1" ht="18.75" x14ac:dyDescent="0.2">
      <c r="A8" s="395"/>
      <c r="B8" s="395"/>
      <c r="C8" s="395"/>
      <c r="D8" s="14"/>
      <c r="E8" s="14"/>
      <c r="F8" s="14"/>
      <c r="G8" s="14"/>
      <c r="H8" s="13"/>
      <c r="I8" s="13"/>
      <c r="J8" s="13"/>
      <c r="K8" s="13"/>
      <c r="L8" s="13"/>
      <c r="M8" s="13"/>
      <c r="N8" s="13"/>
      <c r="O8" s="13"/>
      <c r="P8" s="13"/>
      <c r="Q8" s="13"/>
      <c r="R8" s="13"/>
      <c r="S8" s="13"/>
      <c r="T8" s="13"/>
      <c r="U8" s="13"/>
    </row>
    <row r="9" spans="1:29" s="12" customFormat="1" ht="18.75" x14ac:dyDescent="0.2">
      <c r="A9" s="394" t="str">
        <f>'1. паспорт местоположение'!$A$9</f>
        <v>АО  "Россети Тюмень"</v>
      </c>
      <c r="B9" s="394"/>
      <c r="C9" s="394"/>
      <c r="D9" s="8"/>
      <c r="E9" s="8"/>
      <c r="F9" s="8"/>
      <c r="G9" s="8"/>
      <c r="H9" s="13"/>
      <c r="I9" s="13"/>
      <c r="J9" s="13"/>
      <c r="K9" s="13"/>
      <c r="L9" s="13"/>
      <c r="M9" s="13"/>
      <c r="N9" s="13"/>
      <c r="O9" s="13"/>
      <c r="P9" s="13"/>
      <c r="Q9" s="13"/>
      <c r="R9" s="13"/>
      <c r="S9" s="13"/>
      <c r="T9" s="13"/>
      <c r="U9" s="13"/>
    </row>
    <row r="10" spans="1:29" s="12" customFormat="1" ht="18.75" x14ac:dyDescent="0.2">
      <c r="A10" s="397" t="s">
        <v>8</v>
      </c>
      <c r="B10" s="397"/>
      <c r="C10" s="397"/>
      <c r="D10" s="6"/>
      <c r="E10" s="6"/>
      <c r="F10" s="6"/>
      <c r="G10" s="6"/>
      <c r="H10" s="13"/>
      <c r="I10" s="13"/>
      <c r="J10" s="13"/>
      <c r="K10" s="13"/>
      <c r="L10" s="13"/>
      <c r="M10" s="13"/>
      <c r="N10" s="13"/>
      <c r="O10" s="13"/>
      <c r="P10" s="13"/>
      <c r="Q10" s="13"/>
      <c r="R10" s="13"/>
      <c r="S10" s="13"/>
      <c r="T10" s="13"/>
      <c r="U10" s="13"/>
    </row>
    <row r="11" spans="1:29" s="12" customFormat="1" ht="18.75" x14ac:dyDescent="0.2">
      <c r="A11" s="395"/>
      <c r="B11" s="395"/>
      <c r="C11" s="395"/>
      <c r="D11" s="14"/>
      <c r="E11" s="14"/>
      <c r="F11" s="14"/>
      <c r="G11" s="14"/>
      <c r="H11" s="13"/>
      <c r="I11" s="13"/>
      <c r="J11" s="13"/>
      <c r="K11" s="13"/>
      <c r="L11" s="13"/>
      <c r="M11" s="13"/>
      <c r="N11" s="13"/>
      <c r="O11" s="13"/>
      <c r="P11" s="13"/>
      <c r="Q11" s="13"/>
      <c r="R11" s="13"/>
      <c r="S11" s="13"/>
      <c r="T11" s="13"/>
      <c r="U11" s="13"/>
    </row>
    <row r="12" spans="1:29" s="12" customFormat="1" ht="18.75" x14ac:dyDescent="0.2">
      <c r="A12" s="394" t="str">
        <f>'1. паспорт местоположение'!A12:C12</f>
        <v>I_TP3600.VL.0094</v>
      </c>
      <c r="B12" s="433"/>
      <c r="C12" s="433"/>
      <c r="D12" s="8"/>
      <c r="E12" s="8"/>
      <c r="F12" s="8"/>
      <c r="G12" s="8"/>
      <c r="H12" s="13"/>
      <c r="I12" s="13"/>
      <c r="J12" s="13"/>
      <c r="K12" s="13"/>
      <c r="L12" s="13"/>
      <c r="M12" s="13"/>
      <c r="N12" s="13"/>
      <c r="O12" s="13"/>
      <c r="P12" s="13"/>
      <c r="Q12" s="13"/>
      <c r="R12" s="13"/>
      <c r="S12" s="13"/>
      <c r="T12" s="13"/>
      <c r="U12" s="13"/>
    </row>
    <row r="13" spans="1:29" s="12" customFormat="1" ht="18.75" x14ac:dyDescent="0.2">
      <c r="A13" s="397" t="s">
        <v>7</v>
      </c>
      <c r="B13" s="397"/>
      <c r="C13" s="3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02"/>
      <c r="B14" s="402"/>
      <c r="C14" s="402"/>
      <c r="D14" s="10"/>
      <c r="E14" s="10"/>
      <c r="F14" s="10"/>
      <c r="G14" s="10"/>
      <c r="H14" s="10"/>
      <c r="I14" s="10"/>
      <c r="J14" s="10"/>
      <c r="K14" s="10"/>
      <c r="L14" s="10"/>
      <c r="M14" s="10"/>
      <c r="N14" s="10"/>
      <c r="O14" s="10"/>
      <c r="P14" s="10"/>
      <c r="Q14" s="10"/>
      <c r="R14" s="10"/>
      <c r="S14" s="10"/>
      <c r="T14" s="10"/>
      <c r="U14" s="10"/>
    </row>
    <row r="15" spans="1:29" s="3" customFormat="1" ht="187.5" customHeight="1" x14ac:dyDescent="0.2">
      <c r="A15" s="393" t="str">
        <f>'1. паспорт местоположение'!A15:C15</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c r="B15" s="393"/>
      <c r="C15" s="393"/>
      <c r="D15" s="8"/>
      <c r="E15" s="8"/>
      <c r="F15" s="8"/>
      <c r="G15" s="8"/>
      <c r="H15" s="8"/>
      <c r="I15" s="8"/>
      <c r="J15" s="8"/>
      <c r="K15" s="8"/>
      <c r="L15" s="8"/>
      <c r="M15" s="8"/>
      <c r="N15" s="8"/>
      <c r="O15" s="8"/>
      <c r="P15" s="8"/>
      <c r="Q15" s="8"/>
      <c r="R15" s="8"/>
      <c r="S15" s="8"/>
      <c r="T15" s="8"/>
      <c r="U15" s="8"/>
    </row>
    <row r="16" spans="1:29" s="3" customFormat="1" ht="15" customHeight="1" x14ac:dyDescent="0.2">
      <c r="A16" s="397" t="s">
        <v>6</v>
      </c>
      <c r="B16" s="397"/>
      <c r="C16" s="397"/>
      <c r="D16" s="6"/>
      <c r="E16" s="6"/>
      <c r="F16" s="6"/>
      <c r="G16" s="6"/>
      <c r="H16" s="6"/>
      <c r="I16" s="6"/>
      <c r="J16" s="6"/>
      <c r="K16" s="6"/>
      <c r="L16" s="6"/>
      <c r="M16" s="6"/>
      <c r="N16" s="6"/>
      <c r="O16" s="6"/>
      <c r="P16" s="6"/>
      <c r="Q16" s="6"/>
      <c r="R16" s="6"/>
      <c r="S16" s="6"/>
      <c r="T16" s="6"/>
      <c r="U16" s="6"/>
    </row>
    <row r="17" spans="1:21" s="3" customFormat="1" ht="15" customHeight="1" x14ac:dyDescent="0.2">
      <c r="A17" s="400"/>
      <c r="B17" s="400"/>
      <c r="C17" s="400"/>
      <c r="D17" s="4"/>
      <c r="E17" s="4"/>
      <c r="F17" s="4"/>
      <c r="G17" s="4"/>
      <c r="H17" s="4"/>
      <c r="I17" s="4"/>
      <c r="J17" s="4"/>
      <c r="K17" s="4"/>
      <c r="L17" s="4"/>
      <c r="M17" s="4"/>
      <c r="N17" s="4"/>
      <c r="O17" s="4"/>
      <c r="P17" s="4"/>
      <c r="Q17" s="4"/>
      <c r="R17" s="4"/>
    </row>
    <row r="18" spans="1:21" s="3" customFormat="1" ht="27.75" customHeight="1" x14ac:dyDescent="0.2">
      <c r="A18" s="393" t="s">
        <v>362</v>
      </c>
      <c r="B18" s="393"/>
      <c r="C18" s="3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89" x14ac:dyDescent="0.2">
      <c r="A22" s="24" t="s">
        <v>64</v>
      </c>
      <c r="B22" s="30" t="s">
        <v>374</v>
      </c>
      <c r="C22" s="62" t="s">
        <v>557</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96" t="s">
        <v>520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394</v>
      </c>
      <c r="C24" s="127" t="s">
        <v>521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395</v>
      </c>
      <c r="C25" s="43" t="s">
        <v>554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193</v>
      </c>
      <c r="C26" s="35" t="s">
        <v>408</v>
      </c>
      <c r="D26" s="23"/>
      <c r="E26" s="23"/>
      <c r="F26" s="23"/>
      <c r="G26" s="23"/>
      <c r="H26" s="23"/>
      <c r="I26" s="23"/>
      <c r="J26" s="23"/>
      <c r="K26" s="23"/>
      <c r="L26" s="23"/>
      <c r="M26" s="23"/>
      <c r="N26" s="23"/>
      <c r="O26" s="23"/>
      <c r="P26" s="23"/>
      <c r="Q26" s="23"/>
      <c r="R26" s="23"/>
      <c r="S26" s="23"/>
      <c r="T26" s="23"/>
      <c r="U26" s="23"/>
    </row>
    <row r="27" spans="1:21" ht="47.25" x14ac:dyDescent="0.25">
      <c r="A27" s="24" t="s">
        <v>58</v>
      </c>
      <c r="B27" s="26" t="s">
        <v>375</v>
      </c>
      <c r="C27" s="35" t="s">
        <v>486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2025</v>
      </c>
      <c r="D29" s="23"/>
      <c r="E29" s="23"/>
      <c r="F29" s="23"/>
      <c r="G29" s="23"/>
      <c r="H29" s="23"/>
      <c r="I29" s="23"/>
      <c r="J29" s="23"/>
      <c r="K29" s="23"/>
      <c r="L29" s="23"/>
      <c r="M29" s="23"/>
      <c r="N29" s="23"/>
      <c r="O29" s="23"/>
      <c r="P29" s="23"/>
      <c r="Q29" s="23"/>
      <c r="R29" s="23"/>
      <c r="S29" s="23"/>
      <c r="T29" s="23"/>
      <c r="U29" s="23"/>
    </row>
    <row r="30" spans="1:21" ht="42.75" customHeight="1" thickBot="1" x14ac:dyDescent="0.3">
      <c r="A30" s="24" t="s">
        <v>72</v>
      </c>
      <c r="B30" s="25" t="s">
        <v>53</v>
      </c>
      <c r="C30" s="133" t="s">
        <v>550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FCEED2AF-AC2C-4550-9BA0-C4A48A14A1CF}" scale="60" showPageBreaks="1" fitToPage="1" printArea="1" view="pageBreakPreview">
      <selection activeCell="C27" sqref="C27"/>
      <pageMargins left="0.70866141732283472" right="0.70866141732283472" top="0.74803149606299213" bottom="0.74803149606299213" header="0.31496062992125984" footer="0.31496062992125984"/>
      <pageSetup paperSize="8" scale="82" fitToHeight="0" orientation="portrait" r:id="rId1"/>
    </customSheetView>
    <customSheetView guid="{6EBB2EDD-CC3A-42CA-9E9F-14EEFF17DAC2}" scale="60" showPageBreaks="1" fitToPage="1" printArea="1" view="pageBreakPreview">
      <selection activeCell="C27" sqref="C27"/>
      <pageMargins left="0.70866141732283472" right="0.70866141732283472" top="0.74803149606299213" bottom="0.74803149606299213" header="0.31496062992125984" footer="0.31496062992125984"/>
      <pageSetup paperSize="8" scale="55" fitToHeight="0" orientation="portrait" r:id="rId2"/>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3"/>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68707FFD-F9F5-4EC5-B842-74C14C39CE12}" scale="85" showPageBreaks="1" fitToPage="1" printArea="1" view="pageBreakPreview" topLeftCell="A13">
      <selection activeCell="C33" sqref="C33"/>
      <pageMargins left="0.70866141732283472" right="0.70866141732283472" top="0.74803149606299213" bottom="0.74803149606299213" header="0.31496062992125984" footer="0.31496062992125984"/>
      <pageSetup paperSize="8" scale="82" fitToHeight="0" orientation="portrait" r:id="rId7"/>
    </customSheetView>
    <customSheetView guid="{A1EFAA6E-02A9-4AFF-A7E5-1497D2CE1048}" scale="60" showPageBreaks="1" fitToPage="1" printArea="1" view="pageBreakPreview">
      <selection activeCell="C27" sqref="C27"/>
      <pageMargins left="0.70866141732283472" right="0.70866141732283472" top="0.74803149606299213" bottom="0.74803149606299213" header="0.31496062992125984" footer="0.31496062992125984"/>
      <pageSetup paperSize="8" scale="82" fitToHeight="0" orientation="portrait" r:id="rId8"/>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60" zoomScaleNormal="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10</v>
      </c>
    </row>
    <row r="3" spans="1:28" ht="18.75" x14ac:dyDescent="0.3">
      <c r="Z3" s="15" t="s">
        <v>67</v>
      </c>
    </row>
    <row r="4" spans="1:28" ht="18.75" customHeight="1" x14ac:dyDescent="0.25">
      <c r="A4" s="391" t="str">
        <f>'1. паспорт местоположение'!A5:C5</f>
        <v>Год раскрытия информации: 2022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row>
    <row r="6" spans="1:28" ht="18.75" x14ac:dyDescent="0.25">
      <c r="A6" s="395" t="s">
        <v>9</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108"/>
      <c r="AB6" s="108"/>
    </row>
    <row r="7" spans="1:28" ht="18.75" x14ac:dyDescent="0.25">
      <c r="A7" s="395"/>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108"/>
      <c r="AB7" s="108"/>
    </row>
    <row r="8" spans="1:28" ht="18.75" x14ac:dyDescent="0.25">
      <c r="A8" s="394" t="str">
        <f>'1. паспорт местоположение'!$A$9</f>
        <v>АО  "Россети Тюмень"</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109"/>
      <c r="AB8" s="109"/>
    </row>
    <row r="9" spans="1:28" ht="15.75" x14ac:dyDescent="0.25">
      <c r="A9" s="397" t="s">
        <v>8</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110"/>
      <c r="AB9" s="110"/>
    </row>
    <row r="10" spans="1:28" ht="18.75" x14ac:dyDescent="0.25">
      <c r="A10" s="395"/>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108"/>
      <c r="AB10" s="108"/>
    </row>
    <row r="11" spans="1:28" ht="18.75" x14ac:dyDescent="0.25">
      <c r="A11" s="394" t="str">
        <f>'1. паспорт местоположение'!$A$12</f>
        <v>I_TP3600.VL.0094</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109"/>
      <c r="AB11" s="109"/>
    </row>
    <row r="12" spans="1:28" ht="15.75" x14ac:dyDescent="0.25">
      <c r="A12" s="397" t="s">
        <v>7</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110"/>
      <c r="AB12" s="110"/>
    </row>
    <row r="13" spans="1:28" ht="18.75" x14ac:dyDescent="0.25">
      <c r="A13" s="402"/>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11"/>
      <c r="AB13" s="11"/>
    </row>
    <row r="14" spans="1:28" s="327" customFormat="1" ht="55.5" customHeight="1" x14ac:dyDescent="0.25">
      <c r="A14" s="393" t="str">
        <f>'1. паспорт местоположение'!A15:C15</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26"/>
      <c r="AB14" s="326"/>
    </row>
    <row r="15" spans="1:28" ht="15.75" x14ac:dyDescent="0.25">
      <c r="A15" s="397" t="s">
        <v>6</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110"/>
      <c r="AB15" s="110"/>
    </row>
    <row r="16" spans="1:28"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115"/>
      <c r="AB16" s="115"/>
    </row>
    <row r="17" spans="1:28" x14ac:dyDescent="0.25">
      <c r="A17" s="434"/>
      <c r="B17" s="434"/>
      <c r="C17" s="434"/>
      <c r="D17" s="434"/>
      <c r="E17" s="434"/>
      <c r="F17" s="434"/>
      <c r="G17" s="434"/>
      <c r="H17" s="434"/>
      <c r="I17" s="434"/>
      <c r="J17" s="434"/>
      <c r="K17" s="434"/>
      <c r="L17" s="434"/>
      <c r="M17" s="434"/>
      <c r="N17" s="434"/>
      <c r="O17" s="434"/>
      <c r="P17" s="434"/>
      <c r="Q17" s="434"/>
      <c r="R17" s="434"/>
      <c r="S17" s="434"/>
      <c r="T17" s="434"/>
      <c r="U17" s="434"/>
      <c r="V17" s="434"/>
      <c r="W17" s="434"/>
      <c r="X17" s="434"/>
      <c r="Y17" s="434"/>
      <c r="Z17" s="434"/>
      <c r="AA17" s="115"/>
      <c r="AB17" s="115"/>
    </row>
    <row r="18" spans="1:28" x14ac:dyDescent="0.25">
      <c r="A18" s="434"/>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115"/>
      <c r="AB18" s="115"/>
    </row>
    <row r="19" spans="1:28" x14ac:dyDescent="0.25">
      <c r="A19" s="434"/>
      <c r="B19" s="434"/>
      <c r="C19" s="434"/>
      <c r="D19" s="434"/>
      <c r="E19" s="434"/>
      <c r="F19" s="434"/>
      <c r="G19" s="434"/>
      <c r="H19" s="434"/>
      <c r="I19" s="434"/>
      <c r="J19" s="434"/>
      <c r="K19" s="434"/>
      <c r="L19" s="434"/>
      <c r="M19" s="434"/>
      <c r="N19" s="434"/>
      <c r="O19" s="434"/>
      <c r="P19" s="434"/>
      <c r="Q19" s="434"/>
      <c r="R19" s="434"/>
      <c r="S19" s="434"/>
      <c r="T19" s="434"/>
      <c r="U19" s="434"/>
      <c r="V19" s="434"/>
      <c r="W19" s="434"/>
      <c r="X19" s="434"/>
      <c r="Y19" s="434"/>
      <c r="Z19" s="434"/>
      <c r="AA19" s="115"/>
      <c r="AB19" s="115"/>
    </row>
    <row r="20" spans="1:28" x14ac:dyDescent="0.25">
      <c r="A20" s="435"/>
      <c r="B20" s="435"/>
      <c r="C20" s="435"/>
      <c r="D20" s="435"/>
      <c r="E20" s="435"/>
      <c r="F20" s="435"/>
      <c r="G20" s="435"/>
      <c r="H20" s="435"/>
      <c r="I20" s="435"/>
      <c r="J20" s="435"/>
      <c r="K20" s="435"/>
      <c r="L20" s="435"/>
      <c r="M20" s="435"/>
      <c r="N20" s="435"/>
      <c r="O20" s="435"/>
      <c r="P20" s="435"/>
      <c r="Q20" s="435"/>
      <c r="R20" s="435"/>
      <c r="S20" s="435"/>
      <c r="T20" s="435"/>
      <c r="U20" s="435"/>
      <c r="V20" s="435"/>
      <c r="W20" s="435"/>
      <c r="X20" s="435"/>
      <c r="Y20" s="435"/>
      <c r="Z20" s="435"/>
      <c r="AA20" s="116"/>
      <c r="AB20" s="116"/>
    </row>
    <row r="21" spans="1:28" x14ac:dyDescent="0.25">
      <c r="A21" s="435"/>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116"/>
      <c r="AB21" s="116"/>
    </row>
    <row r="22" spans="1:28" x14ac:dyDescent="0.25">
      <c r="A22" s="436" t="s">
        <v>393</v>
      </c>
      <c r="B22" s="436"/>
      <c r="C22" s="436"/>
      <c r="D22" s="436"/>
      <c r="E22" s="436"/>
      <c r="F22" s="436"/>
      <c r="G22" s="436"/>
      <c r="H22" s="436"/>
      <c r="I22" s="436"/>
      <c r="J22" s="436"/>
      <c r="K22" s="436"/>
      <c r="L22" s="436"/>
      <c r="M22" s="436"/>
      <c r="N22" s="436"/>
      <c r="O22" s="436"/>
      <c r="P22" s="436"/>
      <c r="Q22" s="436"/>
      <c r="R22" s="436"/>
      <c r="S22" s="436"/>
      <c r="T22" s="436"/>
      <c r="U22" s="436"/>
      <c r="V22" s="436"/>
      <c r="W22" s="436"/>
      <c r="X22" s="436"/>
      <c r="Y22" s="436"/>
      <c r="Z22" s="436"/>
      <c r="AA22" s="117"/>
      <c r="AB22" s="117"/>
    </row>
    <row r="23" spans="1:28" ht="32.25" customHeight="1" x14ac:dyDescent="0.25">
      <c r="A23" s="438" t="s">
        <v>267</v>
      </c>
      <c r="B23" s="439"/>
      <c r="C23" s="439"/>
      <c r="D23" s="439"/>
      <c r="E23" s="439"/>
      <c r="F23" s="439"/>
      <c r="G23" s="439"/>
      <c r="H23" s="439"/>
      <c r="I23" s="439"/>
      <c r="J23" s="439"/>
      <c r="K23" s="439"/>
      <c r="L23" s="440"/>
      <c r="M23" s="437" t="s">
        <v>268</v>
      </c>
      <c r="N23" s="437"/>
      <c r="O23" s="437"/>
      <c r="P23" s="437"/>
      <c r="Q23" s="437"/>
      <c r="R23" s="437"/>
      <c r="S23" s="437"/>
      <c r="T23" s="437"/>
      <c r="U23" s="437"/>
      <c r="V23" s="437"/>
      <c r="W23" s="437"/>
      <c r="X23" s="437"/>
      <c r="Y23" s="437"/>
      <c r="Z23" s="437"/>
    </row>
    <row r="24" spans="1:28" ht="151.5" customHeight="1" x14ac:dyDescent="0.25">
      <c r="A24" s="82" t="s">
        <v>196</v>
      </c>
      <c r="B24" s="83" t="s">
        <v>203</v>
      </c>
      <c r="C24" s="82" t="s">
        <v>261</v>
      </c>
      <c r="D24" s="82" t="s">
        <v>197</v>
      </c>
      <c r="E24" s="82" t="s">
        <v>262</v>
      </c>
      <c r="F24" s="82" t="s">
        <v>264</v>
      </c>
      <c r="G24" s="82" t="s">
        <v>263</v>
      </c>
      <c r="H24" s="82" t="s">
        <v>198</v>
      </c>
      <c r="I24" s="82" t="s">
        <v>265</v>
      </c>
      <c r="J24" s="82" t="s">
        <v>204</v>
      </c>
      <c r="K24" s="83" t="s">
        <v>202</v>
      </c>
      <c r="L24" s="83" t="s">
        <v>199</v>
      </c>
      <c r="M24" s="84" t="s">
        <v>211</v>
      </c>
      <c r="N24" s="83" t="s">
        <v>402</v>
      </c>
      <c r="O24" s="82" t="s">
        <v>209</v>
      </c>
      <c r="P24" s="82" t="s">
        <v>210</v>
      </c>
      <c r="Q24" s="82" t="s">
        <v>208</v>
      </c>
      <c r="R24" s="82" t="s">
        <v>198</v>
      </c>
      <c r="S24" s="82" t="s">
        <v>207</v>
      </c>
      <c r="T24" s="82" t="s">
        <v>206</v>
      </c>
      <c r="U24" s="82" t="s">
        <v>260</v>
      </c>
      <c r="V24" s="82" t="s">
        <v>208</v>
      </c>
      <c r="W24" s="86" t="s">
        <v>201</v>
      </c>
      <c r="X24" s="86" t="s">
        <v>213</v>
      </c>
      <c r="Y24" s="86" t="s">
        <v>214</v>
      </c>
      <c r="Z24" s="88" t="s">
        <v>212</v>
      </c>
    </row>
    <row r="25" spans="1:28" ht="16.5" customHeight="1" x14ac:dyDescent="0.25">
      <c r="A25" s="82">
        <v>1</v>
      </c>
      <c r="B25" s="83">
        <v>2</v>
      </c>
      <c r="C25" s="82">
        <v>3</v>
      </c>
      <c r="D25" s="83">
        <v>4</v>
      </c>
      <c r="E25" s="82">
        <v>5</v>
      </c>
      <c r="F25" s="83">
        <v>6</v>
      </c>
      <c r="G25" s="82">
        <v>7</v>
      </c>
      <c r="H25" s="83">
        <v>8</v>
      </c>
      <c r="I25" s="82">
        <v>9</v>
      </c>
      <c r="J25" s="83">
        <v>10</v>
      </c>
      <c r="K25" s="118">
        <v>11</v>
      </c>
      <c r="L25" s="83">
        <v>12</v>
      </c>
      <c r="M25" s="118">
        <v>13</v>
      </c>
      <c r="N25" s="83">
        <v>14</v>
      </c>
      <c r="O25" s="118">
        <v>15</v>
      </c>
      <c r="P25" s="83">
        <v>16</v>
      </c>
      <c r="Q25" s="118">
        <v>17</v>
      </c>
      <c r="R25" s="83">
        <v>18</v>
      </c>
      <c r="S25" s="118">
        <v>19</v>
      </c>
      <c r="T25" s="83">
        <v>20</v>
      </c>
      <c r="U25" s="118">
        <v>21</v>
      </c>
      <c r="V25" s="83">
        <v>22</v>
      </c>
      <c r="W25" s="118">
        <v>23</v>
      </c>
      <c r="X25" s="83">
        <v>24</v>
      </c>
      <c r="Y25" s="118">
        <v>25</v>
      </c>
      <c r="Z25" s="83">
        <v>26</v>
      </c>
    </row>
    <row r="26" spans="1:28" s="340" customFormat="1" ht="120" x14ac:dyDescent="0.25">
      <c r="A26" s="78" t="s">
        <v>583</v>
      </c>
      <c r="B26" s="336" t="s">
        <v>586</v>
      </c>
      <c r="C26" s="337">
        <v>4.42</v>
      </c>
      <c r="D26" s="78">
        <v>1847</v>
      </c>
      <c r="E26" s="78"/>
      <c r="F26" s="337">
        <f>C26*D26</f>
        <v>8163.74</v>
      </c>
      <c r="G26" s="78"/>
      <c r="H26" s="78">
        <v>226732</v>
      </c>
      <c r="I26" s="78">
        <f>F26/H26</f>
        <v>3.600612176490306E-2</v>
      </c>
      <c r="J26" s="78">
        <f>D26/H26</f>
        <v>8.1461813947744481E-3</v>
      </c>
      <c r="K26" s="78" t="s">
        <v>584</v>
      </c>
      <c r="L26" s="78"/>
      <c r="M26" s="79"/>
      <c r="N26" s="78">
        <v>1</v>
      </c>
      <c r="O26" s="337">
        <f>P26*D26</f>
        <v>8126.8000000000011</v>
      </c>
      <c r="P26" s="337">
        <v>4.4000000000000004</v>
      </c>
      <c r="Q26" s="78">
        <f>P26/R26</f>
        <v>1.9394794260904064E-5</v>
      </c>
      <c r="R26" s="78">
        <v>226865</v>
      </c>
      <c r="S26" s="338">
        <f>O26/R26</f>
        <v>3.582218499988981E-2</v>
      </c>
      <c r="T26" s="338">
        <f>D26/R26</f>
        <v>8.1414056817931367E-3</v>
      </c>
      <c r="U26" s="78"/>
      <c r="V26" s="78"/>
      <c r="W26" s="339">
        <v>-1.6799999999999998E-5</v>
      </c>
      <c r="X26" s="339">
        <f>T26-J26</f>
        <v>-4.7757129813114085E-6</v>
      </c>
      <c r="Y26" s="79"/>
      <c r="Z26" s="336" t="s">
        <v>585</v>
      </c>
    </row>
    <row r="27" spans="1:28" x14ac:dyDescent="0.25">
      <c r="A27" s="121"/>
      <c r="B27" s="120"/>
      <c r="C27" s="120"/>
      <c r="D27" s="120"/>
      <c r="E27" s="119"/>
      <c r="F27" s="121"/>
      <c r="G27" s="121"/>
      <c r="H27" s="119"/>
      <c r="I27" s="121"/>
      <c r="J27" s="121"/>
      <c r="K27" s="122"/>
      <c r="L27" s="120"/>
      <c r="M27" s="79"/>
      <c r="N27" s="77"/>
      <c r="O27" s="77"/>
      <c r="P27" s="77"/>
      <c r="Q27" s="77"/>
      <c r="R27" s="77"/>
      <c r="S27" s="77"/>
      <c r="T27" s="77"/>
      <c r="U27" s="77"/>
      <c r="V27" s="77"/>
      <c r="W27" s="77"/>
      <c r="X27" s="77"/>
      <c r="Y27" s="77"/>
      <c r="Z27" s="77"/>
    </row>
    <row r="28" spans="1:28" x14ac:dyDescent="0.25">
      <c r="A28" s="121"/>
      <c r="B28" s="120"/>
      <c r="C28" s="120"/>
      <c r="D28" s="120"/>
      <c r="E28" s="119"/>
      <c r="F28" s="121"/>
      <c r="G28" s="121"/>
      <c r="H28" s="119"/>
      <c r="I28" s="121"/>
      <c r="J28" s="121"/>
      <c r="K28" s="122"/>
      <c r="L28" s="123"/>
      <c r="M28" s="79"/>
      <c r="N28" s="79"/>
      <c r="O28" s="79"/>
      <c r="P28" s="79"/>
      <c r="Q28" s="79"/>
      <c r="R28" s="79"/>
      <c r="S28" s="79"/>
      <c r="T28" s="79"/>
      <c r="U28" s="79"/>
      <c r="V28" s="79"/>
      <c r="W28" s="79"/>
      <c r="X28" s="79"/>
      <c r="Y28" s="79"/>
      <c r="Z28" s="79"/>
    </row>
    <row r="29" spans="1:28" x14ac:dyDescent="0.25">
      <c r="A29" s="77"/>
      <c r="B29" s="77"/>
      <c r="C29" s="77"/>
      <c r="D29" s="77"/>
      <c r="E29" s="77"/>
      <c r="F29" s="78"/>
      <c r="G29" s="78"/>
      <c r="H29" s="77"/>
      <c r="I29" s="78"/>
      <c r="J29" s="78"/>
      <c r="K29" s="79"/>
      <c r="L29" s="80"/>
      <c r="M29" s="77"/>
      <c r="N29" s="77"/>
      <c r="O29" s="77"/>
      <c r="P29" s="77"/>
      <c r="Q29" s="77"/>
      <c r="R29" s="77"/>
      <c r="S29" s="77"/>
      <c r="T29" s="77"/>
      <c r="U29" s="77"/>
      <c r="V29" s="77"/>
      <c r="W29" s="77"/>
      <c r="X29" s="77"/>
      <c r="Y29" s="77"/>
      <c r="Z29" s="77"/>
    </row>
    <row r="30" spans="1:28" x14ac:dyDescent="0.25">
      <c r="A30" s="77"/>
      <c r="B30" s="77"/>
      <c r="C30" s="77"/>
      <c r="D30" s="77"/>
      <c r="E30" s="77"/>
      <c r="F30" s="78"/>
      <c r="G30" s="78"/>
      <c r="H30" s="77"/>
      <c r="I30" s="78"/>
      <c r="J30" s="78"/>
      <c r="K30" s="79"/>
      <c r="L30" s="80"/>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0"/>
      <c r="M31" s="77"/>
      <c r="N31" s="77"/>
      <c r="O31" s="77"/>
      <c r="P31" s="77"/>
      <c r="Q31" s="77"/>
      <c r="R31" s="77"/>
      <c r="S31" s="77"/>
      <c r="T31" s="77"/>
      <c r="U31" s="77"/>
      <c r="V31" s="77"/>
      <c r="W31" s="77"/>
      <c r="X31" s="77"/>
      <c r="Y31" s="77"/>
      <c r="Z31" s="77"/>
    </row>
    <row r="32" spans="1:28" x14ac:dyDescent="0.25">
      <c r="A32" s="81"/>
      <c r="B32" s="81"/>
      <c r="C32" s="78"/>
      <c r="D32" s="78"/>
      <c r="E32" s="78"/>
      <c r="F32" s="78"/>
      <c r="G32" s="78"/>
      <c r="H32" s="78"/>
      <c r="I32" s="78"/>
      <c r="J32" s="78"/>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87"/>
    </row>
  </sheetData>
  <customSheetViews>
    <customSheetView guid="{FCEED2AF-AC2C-4550-9BA0-C4A48A14A1CF}" scale="80" showPageBreaks="1" fitToPage="1" printArea="1" view="pageBreakPreview" topLeftCell="A4">
      <selection activeCell="K26" sqref="K26"/>
      <pageMargins left="0.7" right="0.7" top="0.75" bottom="0.75" header="0.3" footer="0.3"/>
      <pageSetup paperSize="8" scale="40" orientation="landscape" r:id="rId1"/>
    </customSheetView>
    <customSheetView guid="{6EBB2EDD-CC3A-42CA-9E9F-14EEFF17DAC2}" scale="80" showPageBreaks="1" fitToPage="1" printArea="1" view="pageBreakPreview" topLeftCell="A4">
      <selection activeCell="K26" sqref="K26"/>
      <pageMargins left="0.7" right="0.7" top="0.75" bottom="0.75" header="0.3" footer="0.3"/>
      <pageSetup paperSize="8" scale="27" orientation="landscape" r:id="rId2"/>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3"/>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4"/>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5"/>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6"/>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7"/>
    </customSheetView>
    <customSheetView guid="{A1EFAA6E-02A9-4AFF-A7E5-1497D2CE1048}" scale="80" showPageBreaks="1" fitToPage="1" printArea="1" view="pageBreakPreview" topLeftCell="A4">
      <selection activeCell="K26" sqref="K26"/>
      <pageMargins left="0.7" right="0.7" top="0.75" bottom="0.75" header="0.3" footer="0.3"/>
      <pageSetup paperSize="8" scale="40" orientation="landscape" r:id="rId8"/>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SheetLayoutView="85"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391" t="str">
        <f>'1. паспорт местоположение'!A5:C5</f>
        <v>Год раскрытия информации: 2022 год</v>
      </c>
      <c r="B5" s="391"/>
      <c r="C5" s="391"/>
      <c r="D5" s="391"/>
      <c r="E5" s="391"/>
      <c r="F5" s="391"/>
      <c r="G5" s="391"/>
      <c r="H5" s="391"/>
      <c r="I5" s="391"/>
      <c r="J5" s="391"/>
      <c r="K5" s="391"/>
      <c r="L5" s="391"/>
      <c r="M5" s="391"/>
      <c r="N5" s="391"/>
      <c r="O5" s="391"/>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395" t="s">
        <v>9</v>
      </c>
      <c r="B7" s="395"/>
      <c r="C7" s="395"/>
      <c r="D7" s="395"/>
      <c r="E7" s="395"/>
      <c r="F7" s="395"/>
      <c r="G7" s="395"/>
      <c r="H7" s="395"/>
      <c r="I7" s="395"/>
      <c r="J7" s="395"/>
      <c r="K7" s="395"/>
      <c r="L7" s="395"/>
      <c r="M7" s="395"/>
      <c r="N7" s="395"/>
      <c r="O7" s="395"/>
      <c r="P7" s="13"/>
      <c r="Q7" s="13"/>
      <c r="R7" s="13"/>
      <c r="S7" s="13"/>
      <c r="T7" s="13"/>
      <c r="U7" s="13"/>
      <c r="V7" s="13"/>
      <c r="W7" s="13"/>
      <c r="X7" s="13"/>
      <c r="Y7" s="13"/>
      <c r="Z7" s="13"/>
    </row>
    <row r="8" spans="1:28" s="12" customFormat="1" ht="18.75" x14ac:dyDescent="0.2">
      <c r="A8" s="395"/>
      <c r="B8" s="395"/>
      <c r="C8" s="395"/>
      <c r="D8" s="395"/>
      <c r="E8" s="395"/>
      <c r="F8" s="395"/>
      <c r="G8" s="395"/>
      <c r="H8" s="395"/>
      <c r="I8" s="395"/>
      <c r="J8" s="395"/>
      <c r="K8" s="395"/>
      <c r="L8" s="395"/>
      <c r="M8" s="395"/>
      <c r="N8" s="395"/>
      <c r="O8" s="395"/>
      <c r="P8" s="13"/>
      <c r="Q8" s="13"/>
      <c r="R8" s="13"/>
      <c r="S8" s="13"/>
      <c r="T8" s="13"/>
      <c r="U8" s="13"/>
      <c r="V8" s="13"/>
      <c r="W8" s="13"/>
      <c r="X8" s="13"/>
      <c r="Y8" s="13"/>
      <c r="Z8" s="13"/>
    </row>
    <row r="9" spans="1:28" s="12" customFormat="1" ht="18.75" x14ac:dyDescent="0.2">
      <c r="A9" s="394" t="str">
        <f>'1. паспорт местоположение'!$A$9</f>
        <v>АО  "Россети Тюмень"</v>
      </c>
      <c r="B9" s="394"/>
      <c r="C9" s="394"/>
      <c r="D9" s="394"/>
      <c r="E9" s="394"/>
      <c r="F9" s="394"/>
      <c r="G9" s="394"/>
      <c r="H9" s="394"/>
      <c r="I9" s="394"/>
      <c r="J9" s="394"/>
      <c r="K9" s="394"/>
      <c r="L9" s="394"/>
      <c r="M9" s="394"/>
      <c r="N9" s="394"/>
      <c r="O9" s="394"/>
      <c r="P9" s="13"/>
      <c r="Q9" s="13"/>
      <c r="R9" s="13"/>
      <c r="S9" s="13"/>
      <c r="T9" s="13"/>
      <c r="U9" s="13"/>
      <c r="V9" s="13"/>
      <c r="W9" s="13"/>
      <c r="X9" s="13"/>
      <c r="Y9" s="13"/>
      <c r="Z9" s="13"/>
    </row>
    <row r="10" spans="1:28" s="12" customFormat="1" ht="18.75" x14ac:dyDescent="0.2">
      <c r="A10" s="397" t="s">
        <v>8</v>
      </c>
      <c r="B10" s="397"/>
      <c r="C10" s="397"/>
      <c r="D10" s="397"/>
      <c r="E10" s="397"/>
      <c r="F10" s="397"/>
      <c r="G10" s="397"/>
      <c r="H10" s="397"/>
      <c r="I10" s="397"/>
      <c r="J10" s="397"/>
      <c r="K10" s="397"/>
      <c r="L10" s="397"/>
      <c r="M10" s="397"/>
      <c r="N10" s="397"/>
      <c r="O10" s="397"/>
      <c r="P10" s="13"/>
      <c r="Q10" s="13"/>
      <c r="R10" s="13"/>
      <c r="S10" s="13"/>
      <c r="T10" s="13"/>
      <c r="U10" s="13"/>
      <c r="V10" s="13"/>
      <c r="W10" s="13"/>
      <c r="X10" s="13"/>
      <c r="Y10" s="13"/>
      <c r="Z10" s="13"/>
    </row>
    <row r="11" spans="1:28" s="12" customFormat="1" ht="18.75" x14ac:dyDescent="0.2">
      <c r="A11" s="395"/>
      <c r="B11" s="395"/>
      <c r="C11" s="395"/>
      <c r="D11" s="395"/>
      <c r="E11" s="395"/>
      <c r="F11" s="395"/>
      <c r="G11" s="395"/>
      <c r="H11" s="395"/>
      <c r="I11" s="395"/>
      <c r="J11" s="395"/>
      <c r="K11" s="395"/>
      <c r="L11" s="395"/>
      <c r="M11" s="395"/>
      <c r="N11" s="395"/>
      <c r="O11" s="395"/>
      <c r="P11" s="13"/>
      <c r="Q11" s="13"/>
      <c r="R11" s="13"/>
      <c r="S11" s="13"/>
      <c r="T11" s="13"/>
      <c r="U11" s="13"/>
      <c r="V11" s="13"/>
      <c r="W11" s="13"/>
      <c r="X11" s="13"/>
      <c r="Y11" s="13"/>
      <c r="Z11" s="13"/>
    </row>
    <row r="12" spans="1:28" s="12" customFormat="1" ht="18.75" x14ac:dyDescent="0.2">
      <c r="A12" s="394" t="str">
        <f>'3.4. Паспорт надежность'!A11:Z11</f>
        <v>I_TP3600.VL.0094</v>
      </c>
      <c r="B12" s="394"/>
      <c r="C12" s="394"/>
      <c r="D12" s="394"/>
      <c r="E12" s="394"/>
      <c r="F12" s="394"/>
      <c r="G12" s="394"/>
      <c r="H12" s="394"/>
      <c r="I12" s="394"/>
      <c r="J12" s="394"/>
      <c r="K12" s="394"/>
      <c r="L12" s="394"/>
      <c r="M12" s="394"/>
      <c r="N12" s="394"/>
      <c r="O12" s="394"/>
      <c r="P12" s="13"/>
      <c r="Q12" s="13"/>
      <c r="R12" s="13"/>
      <c r="S12" s="13"/>
      <c r="T12" s="13"/>
      <c r="U12" s="13"/>
      <c r="V12" s="13"/>
      <c r="W12" s="13"/>
      <c r="X12" s="13"/>
      <c r="Y12" s="13"/>
      <c r="Z12" s="13"/>
    </row>
    <row r="13" spans="1:28" s="12" customFormat="1" ht="18.75" x14ac:dyDescent="0.2">
      <c r="A13" s="397" t="s">
        <v>7</v>
      </c>
      <c r="B13" s="397"/>
      <c r="C13" s="397"/>
      <c r="D13" s="397"/>
      <c r="E13" s="397"/>
      <c r="F13" s="397"/>
      <c r="G13" s="397"/>
      <c r="H13" s="397"/>
      <c r="I13" s="397"/>
      <c r="J13" s="397"/>
      <c r="K13" s="397"/>
      <c r="L13" s="397"/>
      <c r="M13" s="397"/>
      <c r="N13" s="397"/>
      <c r="O13" s="397"/>
      <c r="P13" s="13"/>
      <c r="Q13" s="13"/>
      <c r="R13" s="13"/>
      <c r="S13" s="13"/>
      <c r="T13" s="13"/>
      <c r="U13" s="13"/>
      <c r="V13" s="13"/>
      <c r="W13" s="13"/>
      <c r="X13" s="13"/>
      <c r="Y13" s="13"/>
      <c r="Z13" s="13"/>
    </row>
    <row r="14" spans="1:28" s="9" customFormat="1" ht="15.75" customHeight="1" x14ac:dyDescent="0.2">
      <c r="A14" s="402"/>
      <c r="B14" s="402"/>
      <c r="C14" s="402"/>
      <c r="D14" s="402"/>
      <c r="E14" s="402"/>
      <c r="F14" s="402"/>
      <c r="G14" s="402"/>
      <c r="H14" s="402"/>
      <c r="I14" s="402"/>
      <c r="J14" s="402"/>
      <c r="K14" s="402"/>
      <c r="L14" s="402"/>
      <c r="M14" s="402"/>
      <c r="N14" s="402"/>
      <c r="O14" s="402"/>
      <c r="P14" s="10"/>
      <c r="Q14" s="10"/>
      <c r="R14" s="10"/>
      <c r="S14" s="10"/>
      <c r="T14" s="10"/>
      <c r="U14" s="10"/>
      <c r="V14" s="10"/>
      <c r="W14" s="10"/>
      <c r="X14" s="10"/>
      <c r="Y14" s="10"/>
      <c r="Z14" s="10"/>
    </row>
    <row r="15" spans="1:28" s="328" customFormat="1" ht="97.5" customHeight="1" x14ac:dyDescent="0.2">
      <c r="A15" s="393" t="str">
        <f>'1. паспорт местоположение'!A15:C15</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c r="B15" s="393"/>
      <c r="C15" s="393"/>
      <c r="D15" s="393"/>
      <c r="E15" s="393"/>
      <c r="F15" s="393"/>
      <c r="G15" s="393"/>
      <c r="H15" s="393"/>
      <c r="I15" s="393"/>
      <c r="J15" s="393"/>
      <c r="K15" s="393"/>
      <c r="L15" s="393"/>
      <c r="M15" s="393"/>
      <c r="N15" s="393"/>
      <c r="O15" s="393"/>
      <c r="P15" s="326"/>
      <c r="Q15" s="326"/>
      <c r="R15" s="326"/>
      <c r="S15" s="326"/>
      <c r="T15" s="326"/>
      <c r="U15" s="326"/>
      <c r="V15" s="326"/>
      <c r="W15" s="326"/>
      <c r="X15" s="326"/>
      <c r="Y15" s="326"/>
      <c r="Z15" s="326"/>
    </row>
    <row r="16" spans="1:28" s="3" customFormat="1" ht="15" customHeight="1" x14ac:dyDescent="0.2">
      <c r="A16" s="397" t="s">
        <v>6</v>
      </c>
      <c r="B16" s="397"/>
      <c r="C16" s="397"/>
      <c r="D16" s="397"/>
      <c r="E16" s="397"/>
      <c r="F16" s="397"/>
      <c r="G16" s="397"/>
      <c r="H16" s="397"/>
      <c r="I16" s="397"/>
      <c r="J16" s="397"/>
      <c r="K16" s="397"/>
      <c r="L16" s="397"/>
      <c r="M16" s="397"/>
      <c r="N16" s="397"/>
      <c r="O16" s="397"/>
      <c r="P16" s="6"/>
      <c r="Q16" s="6"/>
      <c r="R16" s="6"/>
      <c r="S16" s="6"/>
      <c r="T16" s="6"/>
      <c r="U16" s="6"/>
      <c r="V16" s="6"/>
      <c r="W16" s="6"/>
      <c r="X16" s="6"/>
      <c r="Y16" s="6"/>
      <c r="Z16" s="6"/>
    </row>
    <row r="17" spans="1:26" s="3" customFormat="1" ht="15" customHeight="1" x14ac:dyDescent="0.2">
      <c r="A17" s="400"/>
      <c r="B17" s="400"/>
      <c r="C17" s="400"/>
      <c r="D17" s="400"/>
      <c r="E17" s="400"/>
      <c r="F17" s="400"/>
      <c r="G17" s="400"/>
      <c r="H17" s="400"/>
      <c r="I17" s="400"/>
      <c r="J17" s="400"/>
      <c r="K17" s="400"/>
      <c r="L17" s="400"/>
      <c r="M17" s="400"/>
      <c r="N17" s="400"/>
      <c r="O17" s="400"/>
      <c r="P17" s="4"/>
      <c r="Q17" s="4"/>
      <c r="R17" s="4"/>
      <c r="S17" s="4"/>
      <c r="T17" s="4"/>
      <c r="U17" s="4"/>
      <c r="V17" s="4"/>
      <c r="W17" s="4"/>
    </row>
    <row r="18" spans="1:26" s="3" customFormat="1" ht="91.5" customHeight="1" x14ac:dyDescent="0.2">
      <c r="A18" s="441" t="s">
        <v>371</v>
      </c>
      <c r="B18" s="441"/>
      <c r="C18" s="441"/>
      <c r="D18" s="441"/>
      <c r="E18" s="441"/>
      <c r="F18" s="441"/>
      <c r="G18" s="441"/>
      <c r="H18" s="441"/>
      <c r="I18" s="441"/>
      <c r="J18" s="441"/>
      <c r="K18" s="441"/>
      <c r="L18" s="441"/>
      <c r="M18" s="441"/>
      <c r="N18" s="441"/>
      <c r="O18" s="441"/>
      <c r="P18" s="7"/>
      <c r="Q18" s="7"/>
      <c r="R18" s="7"/>
      <c r="S18" s="7"/>
      <c r="T18" s="7"/>
      <c r="U18" s="7"/>
      <c r="V18" s="7"/>
      <c r="W18" s="7"/>
      <c r="X18" s="7"/>
      <c r="Y18" s="7"/>
      <c r="Z18" s="7"/>
    </row>
    <row r="19" spans="1:26" s="3" customFormat="1" ht="78" customHeight="1" x14ac:dyDescent="0.2">
      <c r="A19" s="403" t="s">
        <v>5</v>
      </c>
      <c r="B19" s="403" t="s">
        <v>87</v>
      </c>
      <c r="C19" s="403" t="s">
        <v>86</v>
      </c>
      <c r="D19" s="403" t="s">
        <v>75</v>
      </c>
      <c r="E19" s="442" t="s">
        <v>85</v>
      </c>
      <c r="F19" s="443"/>
      <c r="G19" s="443"/>
      <c r="H19" s="443"/>
      <c r="I19" s="444"/>
      <c r="J19" s="403" t="s">
        <v>84</v>
      </c>
      <c r="K19" s="403"/>
      <c r="L19" s="403"/>
      <c r="M19" s="403"/>
      <c r="N19" s="403"/>
      <c r="O19" s="403"/>
      <c r="P19" s="4"/>
      <c r="Q19" s="4"/>
      <c r="R19" s="4"/>
      <c r="S19" s="4"/>
      <c r="T19" s="4"/>
      <c r="U19" s="4"/>
      <c r="V19" s="4"/>
      <c r="W19" s="4"/>
    </row>
    <row r="20" spans="1:26" s="3" customFormat="1" ht="51" customHeight="1" x14ac:dyDescent="0.2">
      <c r="A20" s="403"/>
      <c r="B20" s="403"/>
      <c r="C20" s="403"/>
      <c r="D20" s="403"/>
      <c r="E20" s="40" t="s">
        <v>83</v>
      </c>
      <c r="F20" s="40" t="s">
        <v>82</v>
      </c>
      <c r="G20" s="40" t="s">
        <v>81</v>
      </c>
      <c r="H20" s="40" t="s">
        <v>80</v>
      </c>
      <c r="I20" s="40" t="s">
        <v>79</v>
      </c>
      <c r="J20" s="40" t="s">
        <v>78</v>
      </c>
      <c r="K20" s="40" t="s">
        <v>4</v>
      </c>
      <c r="L20" s="48" t="s">
        <v>3</v>
      </c>
      <c r="M20" s="47" t="s">
        <v>194</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FCEED2AF-AC2C-4550-9BA0-C4A48A14A1CF}" scale="60" showPageBreaks="1" fitToPage="1" printArea="1" view="pageBreakPreview">
      <selection activeCell="I32" sqref="I32"/>
      <pageMargins left="0.70866141732283472" right="0.70866141732283472" top="0.74803149606299213" bottom="0.74803149606299213" header="0.31496062992125984" footer="0.31496062992125984"/>
      <pageSetup paperSize="8" scale="67" orientation="landscape" r:id="rId1"/>
    </customSheetView>
    <customSheetView guid="{6EBB2EDD-CC3A-42CA-9E9F-14EEFF17DAC2}" scale="60" showPageBreaks="1" fitToPage="1" printArea="1" view="pageBreakPreview">
      <selection activeCell="I32" sqref="I32"/>
      <pageMargins left="0.70866141732283472" right="0.70866141732283472" top="0.74803149606299213" bottom="0.74803149606299213" header="0.31496062992125984" footer="0.31496062992125984"/>
      <pageSetup paperSize="8" scale="46" orientation="landscape" r:id="rId2"/>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3"/>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7"/>
    </customSheetView>
    <customSheetView guid="{A1EFAA6E-02A9-4AFF-A7E5-1497D2CE1048}" scale="60" showPageBreaks="1" fitToPage="1" printArea="1" view="pageBreakPreview">
      <selection activeCell="I32" sqref="I32"/>
      <pageMargins left="0.70866141732283472" right="0.70866141732283472" top="0.74803149606299213" bottom="0.74803149606299213" header="0.31496062992125984" footer="0.31496062992125984"/>
      <pageSetup paperSize="8" scale="67" orientation="landscape" r:id="rId8"/>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104"/>
  <sheetViews>
    <sheetView view="pageBreakPreview" zoomScale="60" zoomScaleNormal="100" zoomScalePageLayoutView="50" workbookViewId="0">
      <selection activeCell="A12" sqref="A12:L12"/>
    </sheetView>
  </sheetViews>
  <sheetFormatPr defaultColWidth="9.140625" defaultRowHeight="15.75" outlineLevelRow="1" x14ac:dyDescent="0.25"/>
  <cols>
    <col min="1" max="1" width="61.7109375" style="209" customWidth="1"/>
    <col min="2" max="2" width="23.42578125" style="209" customWidth="1"/>
    <col min="3" max="3" width="16.7109375" style="209" customWidth="1"/>
    <col min="4" max="4" width="22.140625" style="209" customWidth="1"/>
    <col min="5" max="5" width="20.28515625" style="209" customWidth="1"/>
    <col min="6" max="12" width="16.7109375" style="209" customWidth="1"/>
    <col min="13" max="13" width="16.7109375" style="210" customWidth="1"/>
    <col min="14" max="19" width="16.7109375" style="209" customWidth="1"/>
    <col min="20" max="20" width="18.85546875" style="209" customWidth="1"/>
    <col min="21" max="21" width="20.5703125" style="209" customWidth="1"/>
    <col min="22" max="23" width="16.7109375" style="209" customWidth="1"/>
    <col min="24" max="24" width="26.28515625" style="209" customWidth="1"/>
    <col min="25" max="43" width="16.7109375" style="209" customWidth="1"/>
    <col min="44" max="52" width="17.85546875" style="209" customWidth="1"/>
    <col min="53" max="97" width="16.7109375" style="209" customWidth="1"/>
    <col min="98" max="16384" width="9.140625" style="209"/>
  </cols>
  <sheetData>
    <row r="1" spans="1:25" s="212" customFormat="1" ht="20.25" customHeight="1" x14ac:dyDescent="0.2">
      <c r="A1" s="209"/>
      <c r="B1" s="210"/>
      <c r="C1" s="209"/>
      <c r="D1" s="209"/>
      <c r="E1" s="209"/>
      <c r="F1" s="209"/>
      <c r="G1" s="209"/>
      <c r="H1" s="209"/>
      <c r="I1" s="209"/>
      <c r="J1" s="12"/>
      <c r="K1" s="12"/>
      <c r="L1" s="37" t="s">
        <v>68</v>
      </c>
      <c r="M1" s="211"/>
    </row>
    <row r="2" spans="1:25" s="212" customFormat="1" ht="18.75" x14ac:dyDescent="0.3">
      <c r="A2" s="209"/>
      <c r="B2" s="210"/>
      <c r="C2" s="209"/>
      <c r="D2" s="209"/>
      <c r="E2" s="209"/>
      <c r="F2" s="209"/>
      <c r="G2" s="209"/>
      <c r="H2" s="209"/>
      <c r="I2" s="209"/>
      <c r="J2" s="12"/>
      <c r="K2" s="12"/>
      <c r="L2" s="15" t="s">
        <v>10</v>
      </c>
      <c r="M2" s="211"/>
    </row>
    <row r="3" spans="1:25" s="212" customFormat="1" ht="18.75" x14ac:dyDescent="0.3">
      <c r="A3" s="209"/>
      <c r="B3" s="210"/>
      <c r="C3" s="209"/>
      <c r="D3" s="209"/>
      <c r="E3" s="209"/>
      <c r="F3" s="209"/>
      <c r="G3" s="209"/>
      <c r="H3" s="209"/>
      <c r="I3" s="209"/>
      <c r="J3" s="12"/>
      <c r="K3" s="12"/>
      <c r="L3" s="15" t="s">
        <v>526</v>
      </c>
      <c r="M3" s="211"/>
    </row>
    <row r="4" spans="1:25" s="212" customFormat="1" ht="18.75" x14ac:dyDescent="0.3">
      <c r="A4" s="209"/>
      <c r="B4" s="210"/>
      <c r="C4" s="209"/>
      <c r="D4" s="209"/>
      <c r="E4" s="209"/>
      <c r="F4" s="209"/>
      <c r="G4" s="209"/>
      <c r="H4" s="209"/>
      <c r="I4" s="209"/>
      <c r="J4" s="12"/>
      <c r="K4" s="12"/>
      <c r="L4" s="15"/>
      <c r="M4" s="211"/>
    </row>
    <row r="5" spans="1:25" s="212" customFormat="1" ht="18.75" customHeight="1" x14ac:dyDescent="0.4">
      <c r="A5" s="391" t="str">
        <f>'1. паспорт местоположение'!A5:C5</f>
        <v>Год раскрытия информации: 2022 год</v>
      </c>
      <c r="B5" s="391"/>
      <c r="C5" s="391"/>
      <c r="D5" s="391"/>
      <c r="E5" s="391"/>
      <c r="F5" s="391"/>
      <c r="G5" s="391"/>
      <c r="H5" s="391"/>
      <c r="I5" s="391"/>
      <c r="J5" s="391"/>
      <c r="K5" s="391"/>
      <c r="L5" s="391"/>
      <c r="M5" s="211"/>
      <c r="T5" s="213"/>
      <c r="U5" s="447"/>
      <c r="V5" s="447"/>
      <c r="W5" s="447"/>
      <c r="X5" s="447"/>
      <c r="Y5" s="447"/>
    </row>
    <row r="6" spans="1:25" s="212" customFormat="1" ht="18.75" customHeight="1" x14ac:dyDescent="0.4">
      <c r="A6" s="17"/>
      <c r="B6" s="214"/>
      <c r="C6" s="215"/>
      <c r="D6" s="215"/>
      <c r="E6" s="215"/>
      <c r="F6" s="215"/>
      <c r="G6" s="215"/>
      <c r="H6" s="215"/>
      <c r="I6" s="216"/>
      <c r="J6" s="216"/>
      <c r="K6" s="217"/>
      <c r="L6" s="215"/>
      <c r="M6" s="211"/>
      <c r="T6" s="213"/>
      <c r="U6" s="447"/>
      <c r="V6" s="447"/>
      <c r="W6" s="447"/>
      <c r="X6" s="447"/>
      <c r="Y6" s="447"/>
    </row>
    <row r="7" spans="1:25" s="212" customFormat="1" ht="18.75" customHeight="1" x14ac:dyDescent="0.4">
      <c r="A7" s="395" t="s">
        <v>9</v>
      </c>
      <c r="B7" s="395"/>
      <c r="C7" s="395"/>
      <c r="D7" s="395"/>
      <c r="E7" s="395"/>
      <c r="F7" s="395"/>
      <c r="G7" s="395"/>
      <c r="H7" s="395"/>
      <c r="I7" s="395"/>
      <c r="J7" s="395"/>
      <c r="K7" s="395"/>
      <c r="L7" s="395"/>
      <c r="M7" s="211"/>
      <c r="T7" s="213"/>
      <c r="U7" s="447"/>
      <c r="V7" s="447"/>
      <c r="W7" s="447"/>
      <c r="X7" s="447"/>
      <c r="Y7" s="447"/>
    </row>
    <row r="8" spans="1:25" s="212" customFormat="1" ht="18.75" customHeight="1" x14ac:dyDescent="0.4">
      <c r="A8" s="218"/>
      <c r="B8" s="219"/>
      <c r="C8" s="218"/>
      <c r="D8" s="218"/>
      <c r="E8" s="218"/>
      <c r="F8" s="218"/>
      <c r="G8" s="218"/>
      <c r="H8" s="218"/>
      <c r="I8" s="218"/>
      <c r="J8" s="218"/>
      <c r="K8" s="218"/>
      <c r="L8" s="218"/>
      <c r="M8" s="211"/>
      <c r="T8" s="220"/>
      <c r="U8" s="220"/>
      <c r="W8" s="220"/>
      <c r="X8" s="220"/>
      <c r="Y8" s="221"/>
    </row>
    <row r="9" spans="1:25" s="222" customFormat="1" ht="18.75" customHeight="1" x14ac:dyDescent="0.25">
      <c r="A9" s="448" t="str">
        <f>'1. паспорт местоположение'!$A$9</f>
        <v>АО  "Россети Тюмень"</v>
      </c>
      <c r="B9" s="448"/>
      <c r="C9" s="448"/>
      <c r="D9" s="448"/>
      <c r="E9" s="448"/>
      <c r="F9" s="448"/>
      <c r="G9" s="448"/>
      <c r="H9" s="448"/>
      <c r="I9" s="448"/>
      <c r="J9" s="448"/>
      <c r="K9" s="448"/>
      <c r="L9" s="448"/>
      <c r="M9" s="211"/>
      <c r="T9" s="223"/>
      <c r="U9" s="223"/>
      <c r="V9" s="224"/>
      <c r="W9" s="223"/>
      <c r="X9" s="223"/>
      <c r="Y9" s="223"/>
    </row>
    <row r="10" spans="1:25" s="222" customFormat="1" ht="18.75" customHeight="1" x14ac:dyDescent="0.25">
      <c r="A10" s="397" t="s">
        <v>8</v>
      </c>
      <c r="B10" s="397"/>
      <c r="C10" s="397"/>
      <c r="D10" s="397"/>
      <c r="E10" s="397"/>
      <c r="F10" s="397"/>
      <c r="G10" s="397"/>
      <c r="H10" s="397"/>
      <c r="I10" s="397"/>
      <c r="J10" s="397"/>
      <c r="K10" s="397"/>
      <c r="L10" s="397"/>
      <c r="M10" s="211"/>
      <c r="T10" s="225"/>
      <c r="U10" s="225"/>
      <c r="V10" s="224"/>
      <c r="W10" s="225"/>
      <c r="X10" s="225"/>
      <c r="Y10" s="225"/>
    </row>
    <row r="11" spans="1:25" s="212" customFormat="1" ht="18.75" customHeight="1" x14ac:dyDescent="0.4">
      <c r="A11" s="218"/>
      <c r="B11" s="219"/>
      <c r="C11" s="218"/>
      <c r="D11" s="218"/>
      <c r="E11" s="218"/>
      <c r="F11" s="218"/>
      <c r="G11" s="218"/>
      <c r="H11" s="218"/>
      <c r="I11" s="218"/>
      <c r="J11" s="218"/>
      <c r="K11" s="218"/>
      <c r="L11" s="218"/>
      <c r="M11" s="211"/>
      <c r="T11" s="226"/>
      <c r="U11" s="449"/>
      <c r="V11" s="449"/>
      <c r="W11" s="449"/>
      <c r="X11" s="226"/>
      <c r="Y11" s="226"/>
    </row>
    <row r="12" spans="1:25" s="212" customFormat="1" ht="18.75" customHeight="1" x14ac:dyDescent="0.4">
      <c r="A12" s="448" t="str">
        <f>'4. паспортбюджет'!A12:O12</f>
        <v>I_TP3600.VL.0094</v>
      </c>
      <c r="B12" s="448"/>
      <c r="C12" s="448"/>
      <c r="D12" s="448"/>
      <c r="E12" s="448"/>
      <c r="F12" s="448"/>
      <c r="G12" s="448"/>
      <c r="H12" s="448"/>
      <c r="I12" s="448"/>
      <c r="J12" s="448"/>
      <c r="K12" s="448"/>
      <c r="L12" s="448"/>
      <c r="M12" s="211"/>
      <c r="T12" s="213"/>
      <c r="U12" s="213"/>
      <c r="V12" s="213"/>
      <c r="W12" s="213"/>
      <c r="X12" s="213"/>
      <c r="Y12" s="213"/>
    </row>
    <row r="13" spans="1:25" s="212" customFormat="1" ht="18.75" customHeight="1" x14ac:dyDescent="0.4">
      <c r="A13" s="397" t="s">
        <v>7</v>
      </c>
      <c r="B13" s="397"/>
      <c r="C13" s="397"/>
      <c r="D13" s="397"/>
      <c r="E13" s="397"/>
      <c r="F13" s="397"/>
      <c r="G13" s="397"/>
      <c r="H13" s="397"/>
      <c r="I13" s="397"/>
      <c r="J13" s="397"/>
      <c r="K13" s="397"/>
      <c r="L13" s="397"/>
      <c r="M13" s="211"/>
      <c r="T13" s="213"/>
      <c r="U13" s="225"/>
      <c r="V13" s="225"/>
      <c r="W13" s="225"/>
      <c r="X13" s="225"/>
      <c r="Y13" s="225"/>
    </row>
    <row r="14" spans="1:25" s="212" customFormat="1" ht="18.75" customHeight="1" x14ac:dyDescent="0.4">
      <c r="A14" s="227"/>
      <c r="B14" s="228"/>
      <c r="C14" s="227"/>
      <c r="D14" s="227"/>
      <c r="E14" s="227"/>
      <c r="F14" s="227"/>
      <c r="G14" s="227"/>
      <c r="H14" s="227"/>
      <c r="I14" s="227"/>
      <c r="J14" s="227"/>
      <c r="K14" s="227"/>
      <c r="L14" s="227"/>
      <c r="M14" s="211"/>
      <c r="T14" s="229"/>
      <c r="U14" s="447"/>
      <c r="V14" s="447"/>
      <c r="W14" s="447"/>
      <c r="X14" s="213"/>
      <c r="Y14" s="213"/>
    </row>
    <row r="15" spans="1:25" s="212" customFormat="1" ht="158.25" customHeight="1" x14ac:dyDescent="0.25">
      <c r="A15" s="445" t="str">
        <f>'4. паспортбюджет'!A15:O15</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c r="B15" s="445"/>
      <c r="C15" s="445"/>
      <c r="D15" s="445"/>
      <c r="E15" s="445"/>
      <c r="F15" s="445"/>
      <c r="G15" s="445"/>
      <c r="H15" s="445"/>
      <c r="I15" s="445"/>
      <c r="J15" s="445"/>
      <c r="K15" s="445"/>
      <c r="L15" s="445"/>
      <c r="M15" s="211"/>
      <c r="T15" s="230"/>
      <c r="U15" s="446"/>
      <c r="V15" s="446"/>
      <c r="W15" s="446"/>
      <c r="X15" s="446"/>
      <c r="Y15" s="230"/>
    </row>
    <row r="16" spans="1:25" s="212" customFormat="1" ht="27.75" x14ac:dyDescent="0.4">
      <c r="A16" s="397" t="s">
        <v>6</v>
      </c>
      <c r="B16" s="397"/>
      <c r="C16" s="397"/>
      <c r="D16" s="397"/>
      <c r="E16" s="397"/>
      <c r="F16" s="397"/>
      <c r="G16" s="397"/>
      <c r="H16" s="397"/>
      <c r="I16" s="397"/>
      <c r="J16" s="397"/>
      <c r="K16" s="397"/>
      <c r="L16" s="397"/>
      <c r="M16" s="211"/>
      <c r="T16" s="213"/>
      <c r="U16" s="447"/>
      <c r="V16" s="447"/>
      <c r="W16" s="447"/>
      <c r="X16" s="213"/>
      <c r="Y16" s="213"/>
    </row>
    <row r="17" spans="1:53" ht="27.75" x14ac:dyDescent="0.4">
      <c r="A17" s="231"/>
      <c r="K17" s="232"/>
      <c r="T17" s="229"/>
      <c r="U17" s="447"/>
      <c r="V17" s="447"/>
      <c r="W17" s="447"/>
      <c r="X17" s="213"/>
      <c r="Y17" s="213"/>
    </row>
    <row r="18" spans="1:53" ht="27.75" customHeight="1" x14ac:dyDescent="0.25">
      <c r="A18" s="231"/>
      <c r="D18" s="387" t="s">
        <v>748</v>
      </c>
      <c r="E18" s="387"/>
      <c r="K18" s="233"/>
      <c r="T18" s="230"/>
      <c r="U18" s="446"/>
      <c r="V18" s="446"/>
      <c r="W18" s="446"/>
      <c r="X18" s="446"/>
      <c r="Y18" s="230"/>
    </row>
    <row r="19" spans="1:53" ht="27.75" customHeight="1" x14ac:dyDescent="0.25">
      <c r="A19" s="231"/>
      <c r="D19" s="387"/>
      <c r="E19" s="387"/>
      <c r="K19" s="233"/>
      <c r="T19" s="230"/>
      <c r="U19" s="384"/>
      <c r="V19" s="384"/>
      <c r="W19" s="384"/>
      <c r="X19" s="384"/>
      <c r="Y19" s="230"/>
    </row>
    <row r="20" spans="1:53" ht="27.75" customHeight="1" x14ac:dyDescent="0.25">
      <c r="A20" s="231"/>
      <c r="D20" s="387"/>
      <c r="E20" s="387"/>
      <c r="K20" s="233"/>
      <c r="T20" s="230"/>
      <c r="U20" s="384"/>
      <c r="V20" s="384"/>
      <c r="W20" s="384"/>
      <c r="X20" s="384"/>
      <c r="Y20" s="230"/>
    </row>
    <row r="21" spans="1:53" ht="27.75" x14ac:dyDescent="0.4">
      <c r="A21" s="231"/>
      <c r="B21" s="234"/>
      <c r="K21" s="232"/>
      <c r="T21" s="213"/>
      <c r="U21" s="447"/>
      <c r="V21" s="447"/>
      <c r="W21" s="447"/>
      <c r="X21" s="213"/>
      <c r="Y21" s="213"/>
    </row>
    <row r="22" spans="1:53" ht="27.75" x14ac:dyDescent="0.4">
      <c r="A22" s="231"/>
      <c r="C22" s="234"/>
      <c r="D22" s="234"/>
      <c r="E22" s="234"/>
      <c r="F22" s="234"/>
      <c r="G22" s="234"/>
      <c r="H22" s="234"/>
      <c r="I22" s="234"/>
      <c r="J22" s="234"/>
      <c r="K22" s="234"/>
      <c r="L22" s="234"/>
      <c r="M22" s="235"/>
      <c r="N22" s="234"/>
      <c r="O22" s="234"/>
      <c r="P22" s="234"/>
      <c r="Q22" s="234"/>
      <c r="R22" s="234"/>
      <c r="S22" s="234"/>
      <c r="T22" s="234"/>
      <c r="U22" s="236"/>
      <c r="V22" s="236"/>
      <c r="W22" s="236"/>
      <c r="X22" s="236"/>
      <c r="Y22" s="234"/>
      <c r="Z22" s="234"/>
      <c r="AA22" s="234"/>
      <c r="AB22" s="234"/>
      <c r="AC22" s="234"/>
      <c r="AD22" s="234"/>
      <c r="AE22" s="234"/>
      <c r="AF22" s="234"/>
      <c r="AG22" s="234"/>
      <c r="AH22" s="234"/>
      <c r="AI22" s="234"/>
      <c r="AJ22" s="234"/>
      <c r="AK22" s="234"/>
      <c r="AL22" s="234"/>
      <c r="AM22" s="234"/>
      <c r="AN22" s="234"/>
      <c r="AO22" s="234"/>
      <c r="AP22" s="234"/>
      <c r="AQ22" s="234"/>
      <c r="AR22" s="234"/>
      <c r="AS22" s="234"/>
      <c r="AT22" s="234"/>
      <c r="AU22" s="234"/>
      <c r="AV22" s="234"/>
      <c r="AW22" s="234"/>
      <c r="AX22" s="234"/>
      <c r="AY22" s="234"/>
      <c r="AZ22" s="234"/>
      <c r="BA22" s="234"/>
    </row>
    <row r="23" spans="1:53" ht="27.75" x14ac:dyDescent="0.4">
      <c r="D23" s="231"/>
      <c r="U23" s="213"/>
      <c r="V23" s="213"/>
      <c r="W23" s="213"/>
      <c r="X23" s="213"/>
      <c r="Y23" s="213"/>
    </row>
    <row r="24" spans="1:53" ht="16.5" thickBot="1" x14ac:dyDescent="0.3">
      <c r="A24" s="237" t="s">
        <v>257</v>
      </c>
      <c r="B24" s="237" t="s">
        <v>1</v>
      </c>
      <c r="D24" s="238"/>
      <c r="E24" s="239"/>
      <c r="F24" s="239"/>
      <c r="G24" s="239"/>
      <c r="H24" s="239"/>
    </row>
    <row r="25" spans="1:53" x14ac:dyDescent="0.25">
      <c r="A25" s="240" t="s">
        <v>527</v>
      </c>
      <c r="B25" s="241">
        <f>375247.99*1000</f>
        <v>375247990</v>
      </c>
    </row>
    <row r="26" spans="1:53" x14ac:dyDescent="0.25">
      <c r="A26" s="242" t="s">
        <v>255</v>
      </c>
      <c r="B26" s="243"/>
    </row>
    <row r="27" spans="1:53" x14ac:dyDescent="0.25">
      <c r="A27" s="242" t="s">
        <v>253</v>
      </c>
      <c r="B27" s="243">
        <v>50</v>
      </c>
      <c r="D27" s="231" t="s">
        <v>256</v>
      </c>
      <c r="E27" s="244"/>
      <c r="F27" s="244"/>
    </row>
    <row r="28" spans="1:53" ht="16.5" thickBot="1" x14ac:dyDescent="0.3">
      <c r="A28" s="245" t="s">
        <v>251</v>
      </c>
      <c r="B28" s="246">
        <v>1</v>
      </c>
      <c r="D28" s="450" t="s">
        <v>254</v>
      </c>
      <c r="E28" s="450"/>
      <c r="F28" s="247">
        <f>SUM(B95:AZ95)</f>
        <v>0</v>
      </c>
      <c r="K28" s="248"/>
      <c r="N28" s="249"/>
    </row>
    <row r="29" spans="1:53" x14ac:dyDescent="0.25">
      <c r="A29" s="240" t="s">
        <v>250</v>
      </c>
      <c r="B29" s="250">
        <f>-C66</f>
        <v>3079649.5660146559</v>
      </c>
      <c r="D29" s="450" t="s">
        <v>252</v>
      </c>
      <c r="E29" s="450"/>
      <c r="F29" s="247" t="str">
        <f>IF(SUM(B96:AZ96)=0,"не окупается",SUM(B96:AZ96))</f>
        <v>не окупается</v>
      </c>
      <c r="K29" s="248"/>
    </row>
    <row r="30" spans="1:53" x14ac:dyDescent="0.25">
      <c r="A30" s="242" t="s">
        <v>528</v>
      </c>
      <c r="B30" s="251">
        <v>1</v>
      </c>
      <c r="D30" s="450" t="s">
        <v>529</v>
      </c>
      <c r="E30" s="450"/>
      <c r="F30" s="252">
        <f>AZ93</f>
        <v>-505953882.30099154</v>
      </c>
      <c r="K30" s="248"/>
    </row>
    <row r="31" spans="1:53" x14ac:dyDescent="0.25">
      <c r="A31" s="242" t="s">
        <v>249</v>
      </c>
      <c r="B31" s="251">
        <v>1</v>
      </c>
      <c r="D31" s="450" t="s">
        <v>530</v>
      </c>
      <c r="E31" s="450"/>
      <c r="F31" s="253" t="str">
        <f>IF(F30&gt;0,"да","нет")</f>
        <v>нет</v>
      </c>
      <c r="K31" s="248"/>
    </row>
    <row r="32" spans="1:53" x14ac:dyDescent="0.25">
      <c r="A32" s="242" t="s">
        <v>228</v>
      </c>
      <c r="B32" s="251">
        <f>-C67</f>
        <v>0</v>
      </c>
    </row>
    <row r="33" spans="1:52" x14ac:dyDescent="0.25">
      <c r="A33" s="242" t="s">
        <v>248</v>
      </c>
      <c r="B33" s="251">
        <v>1</v>
      </c>
    </row>
    <row r="34" spans="1:52" x14ac:dyDescent="0.25">
      <c r="A34" s="242" t="s">
        <v>247</v>
      </c>
      <c r="B34" s="251">
        <v>1</v>
      </c>
    </row>
    <row r="35" spans="1:52" x14ac:dyDescent="0.25">
      <c r="A35" s="254" t="s">
        <v>531</v>
      </c>
      <c r="B35" s="255">
        <v>2.1999999999999999E-2</v>
      </c>
    </row>
    <row r="36" spans="1:52" ht="16.5" thickBot="1" x14ac:dyDescent="0.3">
      <c r="A36" s="245" t="s">
        <v>221</v>
      </c>
      <c r="B36" s="256">
        <v>0.2</v>
      </c>
    </row>
    <row r="37" spans="1:52" x14ac:dyDescent="0.25">
      <c r="A37" s="240" t="s">
        <v>532</v>
      </c>
      <c r="B37" s="250">
        <v>0</v>
      </c>
    </row>
    <row r="38" spans="1:52" x14ac:dyDescent="0.25">
      <c r="A38" s="242" t="s">
        <v>246</v>
      </c>
      <c r="B38" s="251"/>
    </row>
    <row r="39" spans="1:52" ht="16.5" thickBot="1" x14ac:dyDescent="0.3">
      <c r="A39" s="254" t="s">
        <v>245</v>
      </c>
      <c r="B39" s="257">
        <v>0</v>
      </c>
    </row>
    <row r="40" spans="1:52" x14ac:dyDescent="0.25">
      <c r="A40" s="258" t="s">
        <v>533</v>
      </c>
      <c r="B40" s="259">
        <v>0</v>
      </c>
    </row>
    <row r="41" spans="1:52" x14ac:dyDescent="0.25">
      <c r="A41" s="260" t="s">
        <v>244</v>
      </c>
      <c r="B41" s="261">
        <v>0</v>
      </c>
    </row>
    <row r="42" spans="1:52" x14ac:dyDescent="0.25">
      <c r="A42" s="260" t="s">
        <v>243</v>
      </c>
      <c r="B42" s="262">
        <v>0</v>
      </c>
    </row>
    <row r="43" spans="1:52" x14ac:dyDescent="0.25">
      <c r="A43" s="260" t="s">
        <v>242</v>
      </c>
      <c r="B43" s="262">
        <v>0</v>
      </c>
      <c r="Z43" s="263"/>
    </row>
    <row r="44" spans="1:52" x14ac:dyDescent="0.25">
      <c r="A44" s="260" t="s">
        <v>241</v>
      </c>
      <c r="B44" s="262">
        <v>0.19500000000000001</v>
      </c>
      <c r="U44" s="264"/>
      <c r="V44" s="264"/>
      <c r="W44" s="264"/>
      <c r="X44" s="264"/>
      <c r="Y44" s="264"/>
      <c r="Z44" s="264"/>
    </row>
    <row r="45" spans="1:52" x14ac:dyDescent="0.25">
      <c r="A45" s="260" t="s">
        <v>240</v>
      </c>
      <c r="B45" s="262">
        <f>1-B43</f>
        <v>1</v>
      </c>
    </row>
    <row r="46" spans="1:52" ht="16.5" thickBot="1" x14ac:dyDescent="0.3">
      <c r="A46" s="265" t="s">
        <v>534</v>
      </c>
      <c r="B46" s="266">
        <f>B45*B44+B43*B42*(1-B36)</f>
        <v>0.19500000000000001</v>
      </c>
    </row>
    <row r="47" spans="1:52" ht="31.5" x14ac:dyDescent="0.25">
      <c r="A47" s="267" t="s">
        <v>239</v>
      </c>
      <c r="B47" s="268" t="s">
        <v>535</v>
      </c>
      <c r="C47" s="269">
        <v>2022</v>
      </c>
      <c r="D47" s="270">
        <f>C47+1</f>
        <v>2023</v>
      </c>
      <c r="E47" s="270">
        <f t="shared" ref="E47:AZ47" si="0">D47+1</f>
        <v>2024</v>
      </c>
      <c r="F47" s="270">
        <f t="shared" si="0"/>
        <v>2025</v>
      </c>
      <c r="G47" s="270">
        <f t="shared" si="0"/>
        <v>2026</v>
      </c>
      <c r="H47" s="270">
        <f t="shared" si="0"/>
        <v>2027</v>
      </c>
      <c r="I47" s="270">
        <f t="shared" si="0"/>
        <v>2028</v>
      </c>
      <c r="J47" s="270">
        <f t="shared" si="0"/>
        <v>2029</v>
      </c>
      <c r="K47" s="270">
        <f t="shared" si="0"/>
        <v>2030</v>
      </c>
      <c r="L47" s="270">
        <f t="shared" si="0"/>
        <v>2031</v>
      </c>
      <c r="M47" s="271">
        <f t="shared" si="0"/>
        <v>2032</v>
      </c>
      <c r="N47" s="270">
        <f t="shared" si="0"/>
        <v>2033</v>
      </c>
      <c r="O47" s="270">
        <f t="shared" si="0"/>
        <v>2034</v>
      </c>
      <c r="P47" s="270">
        <f t="shared" si="0"/>
        <v>2035</v>
      </c>
      <c r="Q47" s="270">
        <f t="shared" si="0"/>
        <v>2036</v>
      </c>
      <c r="R47" s="270">
        <f t="shared" si="0"/>
        <v>2037</v>
      </c>
      <c r="S47" s="270">
        <f t="shared" si="0"/>
        <v>2038</v>
      </c>
      <c r="T47" s="270">
        <f t="shared" si="0"/>
        <v>2039</v>
      </c>
      <c r="U47" s="270">
        <f t="shared" si="0"/>
        <v>2040</v>
      </c>
      <c r="V47" s="270">
        <f t="shared" si="0"/>
        <v>2041</v>
      </c>
      <c r="W47" s="270">
        <f t="shared" si="0"/>
        <v>2042</v>
      </c>
      <c r="X47" s="270">
        <f t="shared" si="0"/>
        <v>2043</v>
      </c>
      <c r="Y47" s="270">
        <f t="shared" si="0"/>
        <v>2044</v>
      </c>
      <c r="Z47" s="270">
        <f t="shared" si="0"/>
        <v>2045</v>
      </c>
      <c r="AA47" s="270">
        <f t="shared" si="0"/>
        <v>2046</v>
      </c>
      <c r="AB47" s="270">
        <f t="shared" si="0"/>
        <v>2047</v>
      </c>
      <c r="AC47" s="270">
        <f t="shared" si="0"/>
        <v>2048</v>
      </c>
      <c r="AD47" s="270">
        <f t="shared" si="0"/>
        <v>2049</v>
      </c>
      <c r="AE47" s="270">
        <f t="shared" si="0"/>
        <v>2050</v>
      </c>
      <c r="AF47" s="270">
        <f t="shared" si="0"/>
        <v>2051</v>
      </c>
      <c r="AG47" s="270">
        <f t="shared" si="0"/>
        <v>2052</v>
      </c>
      <c r="AH47" s="270">
        <f t="shared" si="0"/>
        <v>2053</v>
      </c>
      <c r="AI47" s="270">
        <f t="shared" si="0"/>
        <v>2054</v>
      </c>
      <c r="AJ47" s="270">
        <f t="shared" si="0"/>
        <v>2055</v>
      </c>
      <c r="AK47" s="270">
        <f t="shared" si="0"/>
        <v>2056</v>
      </c>
      <c r="AL47" s="270">
        <f t="shared" si="0"/>
        <v>2057</v>
      </c>
      <c r="AM47" s="270">
        <f t="shared" si="0"/>
        <v>2058</v>
      </c>
      <c r="AN47" s="270">
        <f t="shared" si="0"/>
        <v>2059</v>
      </c>
      <c r="AO47" s="270">
        <f t="shared" si="0"/>
        <v>2060</v>
      </c>
      <c r="AP47" s="270">
        <f t="shared" si="0"/>
        <v>2061</v>
      </c>
      <c r="AQ47" s="270">
        <f t="shared" si="0"/>
        <v>2062</v>
      </c>
      <c r="AR47" s="270">
        <f t="shared" si="0"/>
        <v>2063</v>
      </c>
      <c r="AS47" s="270">
        <f t="shared" si="0"/>
        <v>2064</v>
      </c>
      <c r="AT47" s="270">
        <f t="shared" si="0"/>
        <v>2065</v>
      </c>
      <c r="AU47" s="270">
        <f t="shared" si="0"/>
        <v>2066</v>
      </c>
      <c r="AV47" s="270">
        <f t="shared" si="0"/>
        <v>2067</v>
      </c>
      <c r="AW47" s="270">
        <f t="shared" si="0"/>
        <v>2068</v>
      </c>
      <c r="AX47" s="270">
        <f t="shared" si="0"/>
        <v>2069</v>
      </c>
      <c r="AY47" s="270">
        <f t="shared" si="0"/>
        <v>2070</v>
      </c>
      <c r="AZ47" s="270">
        <f t="shared" si="0"/>
        <v>2071</v>
      </c>
    </row>
    <row r="48" spans="1:52" outlineLevel="1" x14ac:dyDescent="0.25">
      <c r="A48" s="272" t="s">
        <v>238</v>
      </c>
      <c r="B48" s="273">
        <v>0.04</v>
      </c>
      <c r="C48" s="273">
        <v>0.04</v>
      </c>
      <c r="D48" s="273">
        <v>0.04</v>
      </c>
      <c r="E48" s="273">
        <v>0.04</v>
      </c>
      <c r="F48" s="273">
        <v>0.04</v>
      </c>
      <c r="G48" s="273">
        <v>0.04</v>
      </c>
      <c r="H48" s="273">
        <v>0.04</v>
      </c>
      <c r="I48" s="273">
        <v>0.04</v>
      </c>
      <c r="J48" s="273">
        <v>0.04</v>
      </c>
      <c r="K48" s="273">
        <v>0.04</v>
      </c>
      <c r="L48" s="273">
        <v>0.04</v>
      </c>
      <c r="M48" s="273">
        <v>0.04</v>
      </c>
      <c r="N48" s="273">
        <v>0.04</v>
      </c>
      <c r="O48" s="273">
        <v>0.04</v>
      </c>
      <c r="P48" s="273">
        <v>0.04</v>
      </c>
      <c r="Q48" s="273">
        <v>0.04</v>
      </c>
      <c r="R48" s="273">
        <v>0.04</v>
      </c>
      <c r="S48" s="273">
        <v>0.04</v>
      </c>
      <c r="T48" s="273">
        <v>0.04</v>
      </c>
      <c r="U48" s="273">
        <v>0.04</v>
      </c>
      <c r="V48" s="273">
        <v>0.04</v>
      </c>
      <c r="W48" s="273">
        <v>0.04</v>
      </c>
      <c r="X48" s="273">
        <v>0.04</v>
      </c>
      <c r="Y48" s="273">
        <v>0.04</v>
      </c>
      <c r="Z48" s="273">
        <v>0.04</v>
      </c>
      <c r="AA48" s="273">
        <v>0.04</v>
      </c>
      <c r="AB48" s="273">
        <v>0.04</v>
      </c>
      <c r="AC48" s="273">
        <v>0.04</v>
      </c>
      <c r="AD48" s="273">
        <v>0.04</v>
      </c>
      <c r="AE48" s="273">
        <v>0.04</v>
      </c>
      <c r="AF48" s="273">
        <v>0.04</v>
      </c>
      <c r="AG48" s="273">
        <v>0.04</v>
      </c>
      <c r="AH48" s="273">
        <v>0.04</v>
      </c>
      <c r="AI48" s="273">
        <v>0.04</v>
      </c>
      <c r="AJ48" s="273">
        <v>0.04</v>
      </c>
      <c r="AK48" s="273">
        <v>0.04</v>
      </c>
      <c r="AL48" s="273">
        <v>0.04</v>
      </c>
      <c r="AM48" s="273">
        <v>0.04</v>
      </c>
      <c r="AN48" s="273">
        <v>0.04</v>
      </c>
      <c r="AO48" s="273">
        <v>0.04</v>
      </c>
      <c r="AP48" s="273">
        <v>0.04</v>
      </c>
      <c r="AQ48" s="273">
        <v>0.04</v>
      </c>
      <c r="AR48" s="273">
        <v>0.04</v>
      </c>
      <c r="AS48" s="273">
        <v>0.04</v>
      </c>
      <c r="AT48" s="273">
        <v>0.04</v>
      </c>
      <c r="AU48" s="273">
        <v>0.04</v>
      </c>
      <c r="AV48" s="273">
        <v>0.04</v>
      </c>
      <c r="AW48" s="273">
        <v>0.04</v>
      </c>
      <c r="AX48" s="273">
        <v>0.04</v>
      </c>
      <c r="AY48" s="273">
        <v>0.04</v>
      </c>
      <c r="AZ48" s="273">
        <v>0.04</v>
      </c>
    </row>
    <row r="49" spans="1:56" outlineLevel="1" x14ac:dyDescent="0.25">
      <c r="A49" s="272" t="s">
        <v>237</v>
      </c>
      <c r="B49" s="273">
        <f>B48</f>
        <v>0.04</v>
      </c>
      <c r="C49" s="273">
        <f t="shared" ref="C49:AZ49" si="1">(1+B49)*(1+C48)-1</f>
        <v>8.1600000000000117E-2</v>
      </c>
      <c r="D49" s="273">
        <f>(1+C49)*(1+D48)-1</f>
        <v>0.12486400000000009</v>
      </c>
      <c r="E49" s="273">
        <f t="shared" si="1"/>
        <v>0.16985856000000021</v>
      </c>
      <c r="F49" s="273">
        <f t="shared" si="1"/>
        <v>0.21665290240000035</v>
      </c>
      <c r="G49" s="273">
        <f t="shared" si="1"/>
        <v>0.26531901849600037</v>
      </c>
      <c r="H49" s="273">
        <f t="shared" si="1"/>
        <v>0.31593177923584048</v>
      </c>
      <c r="I49" s="273">
        <f t="shared" si="1"/>
        <v>0.3685690504052741</v>
      </c>
      <c r="J49" s="273">
        <f t="shared" si="1"/>
        <v>0.42331181242148519</v>
      </c>
      <c r="K49" s="273">
        <f t="shared" si="1"/>
        <v>0.48024428491834459</v>
      </c>
      <c r="L49" s="273">
        <f t="shared" si="1"/>
        <v>0.53945405631507848</v>
      </c>
      <c r="M49" s="274">
        <f t="shared" si="1"/>
        <v>0.60103221856768174</v>
      </c>
      <c r="N49" s="273">
        <f t="shared" si="1"/>
        <v>0.66507350731038906</v>
      </c>
      <c r="O49" s="273">
        <f t="shared" si="1"/>
        <v>0.73167644760280459</v>
      </c>
      <c r="P49" s="273">
        <f t="shared" si="1"/>
        <v>0.80094350550691673</v>
      </c>
      <c r="Q49" s="273">
        <f t="shared" si="1"/>
        <v>0.87298124572719349</v>
      </c>
      <c r="R49" s="273">
        <f t="shared" si="1"/>
        <v>0.94790049555628131</v>
      </c>
      <c r="S49" s="273">
        <f t="shared" si="1"/>
        <v>1.0258165153785326</v>
      </c>
      <c r="T49" s="273">
        <f>(1+S49)*(1+T48)-1</f>
        <v>1.1068491759936738</v>
      </c>
      <c r="U49" s="273">
        <f t="shared" si="1"/>
        <v>1.1911231430334208</v>
      </c>
      <c r="V49" s="273">
        <f t="shared" si="1"/>
        <v>1.2787680687547578</v>
      </c>
      <c r="W49" s="273">
        <f t="shared" si="1"/>
        <v>1.369918791504948</v>
      </c>
      <c r="X49" s="273">
        <f t="shared" si="1"/>
        <v>1.4647155431651462</v>
      </c>
      <c r="Y49" s="273">
        <f t="shared" si="1"/>
        <v>1.5633041648917523</v>
      </c>
      <c r="Z49" s="273">
        <f t="shared" si="1"/>
        <v>1.6658363314874225</v>
      </c>
      <c r="AA49" s="273">
        <f t="shared" si="1"/>
        <v>1.7724697847469195</v>
      </c>
      <c r="AB49" s="273">
        <f t="shared" si="1"/>
        <v>1.8833685761367964</v>
      </c>
      <c r="AC49" s="273">
        <f t="shared" si="1"/>
        <v>1.9987033191822685</v>
      </c>
      <c r="AD49" s="273">
        <f t="shared" si="1"/>
        <v>2.1186514519495594</v>
      </c>
      <c r="AE49" s="273">
        <f t="shared" si="1"/>
        <v>2.2433975100275418</v>
      </c>
      <c r="AF49" s="273">
        <f t="shared" si="1"/>
        <v>2.3731334104286437</v>
      </c>
      <c r="AG49" s="273">
        <f t="shared" si="1"/>
        <v>2.5080587468457893</v>
      </c>
      <c r="AH49" s="273">
        <f t="shared" si="1"/>
        <v>2.6483810967196209</v>
      </c>
      <c r="AI49" s="273">
        <f t="shared" si="1"/>
        <v>2.7943163405884057</v>
      </c>
      <c r="AJ49" s="273">
        <f t="shared" si="1"/>
        <v>2.9460889942119421</v>
      </c>
      <c r="AK49" s="273">
        <f t="shared" si="1"/>
        <v>3.1039325539804201</v>
      </c>
      <c r="AL49" s="273">
        <f t="shared" si="1"/>
        <v>3.2680898561396372</v>
      </c>
      <c r="AM49" s="273">
        <f t="shared" si="1"/>
        <v>3.438813450385223</v>
      </c>
      <c r="AN49" s="273">
        <f t="shared" si="1"/>
        <v>3.6163659884006325</v>
      </c>
      <c r="AO49" s="273">
        <f t="shared" si="1"/>
        <v>3.8010206279366576</v>
      </c>
      <c r="AP49" s="273">
        <f t="shared" si="1"/>
        <v>3.993061453054124</v>
      </c>
      <c r="AQ49" s="273">
        <f t="shared" si="1"/>
        <v>4.1927839111762895</v>
      </c>
      <c r="AR49" s="273">
        <f t="shared" si="1"/>
        <v>4.4004952676233415</v>
      </c>
      <c r="AS49" s="273">
        <f t="shared" si="1"/>
        <v>4.6165150783282751</v>
      </c>
      <c r="AT49" s="273">
        <f t="shared" si="1"/>
        <v>4.8411756814614062</v>
      </c>
      <c r="AU49" s="273">
        <f t="shared" si="1"/>
        <v>5.0748227087198625</v>
      </c>
      <c r="AV49" s="273">
        <f t="shared" si="1"/>
        <v>5.317815617068657</v>
      </c>
      <c r="AW49" s="273">
        <f t="shared" si="1"/>
        <v>5.5705282417514033</v>
      </c>
      <c r="AX49" s="273">
        <f t="shared" si="1"/>
        <v>5.8333493714214599</v>
      </c>
      <c r="AY49" s="273">
        <f t="shared" si="1"/>
        <v>6.1066833462783183</v>
      </c>
      <c r="AZ49" s="273">
        <f t="shared" si="1"/>
        <v>6.3909506801294516</v>
      </c>
    </row>
    <row r="50" spans="1:56" s="231" customFormat="1" ht="16.5" thickBot="1" x14ac:dyDescent="0.3">
      <c r="A50" s="275" t="s">
        <v>536</v>
      </c>
      <c r="B50" s="276">
        <f>B51*1000</f>
        <v>0</v>
      </c>
      <c r="C50" s="276">
        <f>C51*1000</f>
        <v>0</v>
      </c>
      <c r="D50" s="276">
        <f t="shared" ref="D50:AZ50" si="2">D51*1000</f>
        <v>0</v>
      </c>
      <c r="E50" s="276">
        <f t="shared" si="2"/>
        <v>0</v>
      </c>
      <c r="F50" s="276">
        <f t="shared" si="2"/>
        <v>0</v>
      </c>
      <c r="G50" s="276">
        <f t="shared" si="2"/>
        <v>0</v>
      </c>
      <c r="H50" s="276">
        <f t="shared" si="2"/>
        <v>0</v>
      </c>
      <c r="I50" s="276">
        <f t="shared" si="2"/>
        <v>0</v>
      </c>
      <c r="J50" s="276">
        <f t="shared" si="2"/>
        <v>0</v>
      </c>
      <c r="K50" s="276">
        <f t="shared" si="2"/>
        <v>0</v>
      </c>
      <c r="L50" s="276">
        <f t="shared" si="2"/>
        <v>0</v>
      </c>
      <c r="M50" s="277">
        <f t="shared" si="2"/>
        <v>0</v>
      </c>
      <c r="N50" s="276">
        <f t="shared" si="2"/>
        <v>0</v>
      </c>
      <c r="O50" s="276">
        <f t="shared" si="2"/>
        <v>0</v>
      </c>
      <c r="P50" s="276">
        <f t="shared" si="2"/>
        <v>0</v>
      </c>
      <c r="Q50" s="276">
        <f t="shared" si="2"/>
        <v>0</v>
      </c>
      <c r="R50" s="276">
        <f t="shared" si="2"/>
        <v>0</v>
      </c>
      <c r="S50" s="276">
        <f t="shared" si="2"/>
        <v>0</v>
      </c>
      <c r="T50" s="276">
        <f t="shared" si="2"/>
        <v>0</v>
      </c>
      <c r="U50" s="276">
        <f t="shared" si="2"/>
        <v>0</v>
      </c>
      <c r="V50" s="276">
        <f t="shared" si="2"/>
        <v>0</v>
      </c>
      <c r="W50" s="276">
        <f t="shared" si="2"/>
        <v>0</v>
      </c>
      <c r="X50" s="276">
        <f t="shared" si="2"/>
        <v>0</v>
      </c>
      <c r="Y50" s="276">
        <f t="shared" si="2"/>
        <v>0</v>
      </c>
      <c r="Z50" s="276">
        <f t="shared" si="2"/>
        <v>0</v>
      </c>
      <c r="AA50" s="276">
        <f t="shared" si="2"/>
        <v>0</v>
      </c>
      <c r="AB50" s="276">
        <f t="shared" si="2"/>
        <v>0</v>
      </c>
      <c r="AC50" s="276">
        <f t="shared" si="2"/>
        <v>0</v>
      </c>
      <c r="AD50" s="276">
        <f t="shared" si="2"/>
        <v>0</v>
      </c>
      <c r="AE50" s="276">
        <f t="shared" si="2"/>
        <v>0</v>
      </c>
      <c r="AF50" s="276">
        <f t="shared" si="2"/>
        <v>0</v>
      </c>
      <c r="AG50" s="276">
        <f t="shared" si="2"/>
        <v>0</v>
      </c>
      <c r="AH50" s="276">
        <f t="shared" si="2"/>
        <v>0</v>
      </c>
      <c r="AI50" s="276">
        <f t="shared" si="2"/>
        <v>0</v>
      </c>
      <c r="AJ50" s="276">
        <f t="shared" si="2"/>
        <v>0</v>
      </c>
      <c r="AK50" s="276">
        <f t="shared" si="2"/>
        <v>0</v>
      </c>
      <c r="AL50" s="276">
        <f t="shared" si="2"/>
        <v>0</v>
      </c>
      <c r="AM50" s="276">
        <f t="shared" si="2"/>
        <v>0</v>
      </c>
      <c r="AN50" s="276">
        <f t="shared" si="2"/>
        <v>0</v>
      </c>
      <c r="AO50" s="276">
        <f t="shared" si="2"/>
        <v>0</v>
      </c>
      <c r="AP50" s="276">
        <f t="shared" si="2"/>
        <v>0</v>
      </c>
      <c r="AQ50" s="276">
        <f t="shared" si="2"/>
        <v>0</v>
      </c>
      <c r="AR50" s="276">
        <f t="shared" si="2"/>
        <v>0</v>
      </c>
      <c r="AS50" s="276">
        <f t="shared" si="2"/>
        <v>0</v>
      </c>
      <c r="AT50" s="276">
        <f t="shared" si="2"/>
        <v>0</v>
      </c>
      <c r="AU50" s="276">
        <f t="shared" si="2"/>
        <v>0</v>
      </c>
      <c r="AV50" s="276">
        <f t="shared" si="2"/>
        <v>0</v>
      </c>
      <c r="AW50" s="276">
        <f t="shared" si="2"/>
        <v>0</v>
      </c>
      <c r="AX50" s="276">
        <f t="shared" si="2"/>
        <v>0</v>
      </c>
      <c r="AY50" s="276">
        <f t="shared" si="2"/>
        <v>0</v>
      </c>
      <c r="AZ50" s="276">
        <f t="shared" si="2"/>
        <v>0</v>
      </c>
    </row>
    <row r="51" spans="1:56" x14ac:dyDescent="0.25">
      <c r="A51" s="209" t="s">
        <v>537</v>
      </c>
      <c r="C51" s="209">
        <v>0</v>
      </c>
      <c r="D51" s="209">
        <v>0</v>
      </c>
      <c r="E51" s="209">
        <v>0</v>
      </c>
      <c r="F51" s="209">
        <v>0</v>
      </c>
      <c r="G51" s="209">
        <v>0</v>
      </c>
      <c r="H51" s="209">
        <v>0</v>
      </c>
      <c r="I51" s="209">
        <v>0</v>
      </c>
      <c r="J51" s="209">
        <v>0</v>
      </c>
      <c r="K51" s="209">
        <v>0</v>
      </c>
      <c r="L51" s="209">
        <v>0</v>
      </c>
      <c r="M51" s="210">
        <v>0</v>
      </c>
      <c r="N51" s="209">
        <v>0</v>
      </c>
      <c r="O51" s="209">
        <v>0</v>
      </c>
      <c r="P51" s="209">
        <v>0</v>
      </c>
      <c r="Q51" s="209">
        <v>0</v>
      </c>
      <c r="R51" s="209">
        <v>0</v>
      </c>
      <c r="S51" s="209">
        <v>0</v>
      </c>
      <c r="T51" s="209">
        <v>0</v>
      </c>
      <c r="U51" s="209">
        <v>0</v>
      </c>
      <c r="V51" s="209">
        <v>0</v>
      </c>
      <c r="W51" s="209">
        <v>0</v>
      </c>
      <c r="X51" s="209">
        <v>0</v>
      </c>
      <c r="Y51" s="209">
        <v>0</v>
      </c>
      <c r="Z51" s="209">
        <v>0</v>
      </c>
      <c r="AA51" s="209">
        <v>0</v>
      </c>
      <c r="AB51" s="209">
        <v>0</v>
      </c>
      <c r="AC51" s="209">
        <v>0</v>
      </c>
      <c r="AD51" s="209">
        <v>0</v>
      </c>
      <c r="AE51" s="209">
        <v>0</v>
      </c>
      <c r="AF51" s="209">
        <v>0</v>
      </c>
      <c r="AG51" s="209">
        <v>0</v>
      </c>
      <c r="AH51" s="209">
        <v>0</v>
      </c>
      <c r="AI51" s="209">
        <v>0</v>
      </c>
      <c r="AJ51" s="209">
        <v>0</v>
      </c>
      <c r="AK51" s="209">
        <v>0</v>
      </c>
      <c r="AL51" s="209">
        <v>0</v>
      </c>
      <c r="AM51" s="209">
        <v>0</v>
      </c>
      <c r="AN51" s="209">
        <v>0</v>
      </c>
      <c r="AO51" s="209">
        <v>0</v>
      </c>
      <c r="AP51" s="209">
        <v>0</v>
      </c>
      <c r="AQ51" s="209">
        <v>0</v>
      </c>
      <c r="AR51" s="209">
        <v>0</v>
      </c>
      <c r="AS51" s="209">
        <v>0</v>
      </c>
      <c r="AT51" s="209">
        <v>0</v>
      </c>
      <c r="AU51" s="209">
        <v>0</v>
      </c>
      <c r="AV51" s="209">
        <v>0</v>
      </c>
      <c r="AW51" s="209">
        <v>0</v>
      </c>
      <c r="AX51" s="209">
        <v>0</v>
      </c>
      <c r="AY51" s="209">
        <v>0</v>
      </c>
      <c r="AZ51" s="209">
        <v>0</v>
      </c>
      <c r="BA51" s="209">
        <v>0</v>
      </c>
      <c r="BB51" s="209">
        <v>0</v>
      </c>
      <c r="BC51" s="209">
        <v>0</v>
      </c>
      <c r="BD51" s="209">
        <v>0</v>
      </c>
    </row>
    <row r="52" spans="1:56" x14ac:dyDescent="0.25">
      <c r="A52" s="209" t="s">
        <v>538</v>
      </c>
      <c r="C52" s="209">
        <v>3633.9864878972935</v>
      </c>
      <c r="D52" s="209">
        <v>3779.3459474131855</v>
      </c>
      <c r="E52" s="209">
        <v>3930.5197853097129</v>
      </c>
      <c r="F52" s="209">
        <v>4087.7405767221017</v>
      </c>
      <c r="G52" s="209">
        <v>4251.2501997909858</v>
      </c>
      <c r="H52" s="209">
        <v>4421.300207782625</v>
      </c>
      <c r="I52" s="209">
        <v>4598.1522160939303</v>
      </c>
      <c r="J52" s="209">
        <v>4782.0783047376881</v>
      </c>
      <c r="K52" s="209">
        <v>4973.3614369271954</v>
      </c>
      <c r="L52" s="209">
        <v>5172.295894404283</v>
      </c>
      <c r="M52" s="210">
        <v>5379.1877301804543</v>
      </c>
      <c r="N52" s="209">
        <v>5594.3552393876726</v>
      </c>
      <c r="O52" s="209">
        <v>5818.12944896318</v>
      </c>
      <c r="P52" s="209">
        <v>6050.8546269217077</v>
      </c>
      <c r="Q52" s="209">
        <v>6292.8888119985759</v>
      </c>
      <c r="R52" s="209">
        <v>6544.6043644785195</v>
      </c>
      <c r="S52" s="209">
        <v>6806.3885390576606</v>
      </c>
      <c r="T52" s="209">
        <v>7078.6440806199671</v>
      </c>
      <c r="U52" s="209">
        <v>7361.7898438447664</v>
      </c>
      <c r="V52" s="209">
        <v>7656.2614375985577</v>
      </c>
      <c r="W52" s="209">
        <v>7962.5118951025006</v>
      </c>
      <c r="X52" s="209">
        <v>8281.0123709066011</v>
      </c>
      <c r="Y52" s="209">
        <v>8612.2528657428647</v>
      </c>
      <c r="Z52" s="209">
        <v>8956.742980372579</v>
      </c>
      <c r="AA52" s="209">
        <v>9315.0126995874816</v>
      </c>
      <c r="AB52" s="209">
        <v>9687.6132075709811</v>
      </c>
      <c r="AC52" s="209">
        <v>10075.11773587382</v>
      </c>
      <c r="AD52" s="209">
        <v>10478.122445308774</v>
      </c>
      <c r="AE52" s="209">
        <v>10897.247343121126</v>
      </c>
      <c r="AF52" s="209">
        <v>11333.137236845971</v>
      </c>
      <c r="AG52" s="209">
        <v>11786.462726319809</v>
      </c>
      <c r="AH52" s="209">
        <v>12257.921235372602</v>
      </c>
      <c r="AI52" s="209">
        <v>12748.238084787507</v>
      </c>
      <c r="AJ52" s="209">
        <v>13258.167608179006</v>
      </c>
      <c r="AK52" s="209">
        <v>13788.494312506167</v>
      </c>
      <c r="AL52" s="209">
        <v>14340.034085006415</v>
      </c>
      <c r="AM52" s="209">
        <v>14913.635448406672</v>
      </c>
      <c r="AN52" s="209">
        <v>15510.18086634294</v>
      </c>
      <c r="AO52" s="209">
        <v>16130.588100996658</v>
      </c>
      <c r="AP52" s="209">
        <v>16775.811625036524</v>
      </c>
      <c r="AQ52" s="209">
        <v>17446.844090037986</v>
      </c>
      <c r="AR52" s="209">
        <v>18144.717853639508</v>
      </c>
      <c r="AS52" s="209">
        <v>18870.506567785087</v>
      </c>
      <c r="AT52" s="209">
        <v>19625.326830496491</v>
      </c>
      <c r="AU52" s="209">
        <v>20410.339903716351</v>
      </c>
      <c r="AV52" s="209">
        <v>21226.753499865004</v>
      </c>
      <c r="AW52" s="209">
        <v>22075.823639859605</v>
      </c>
      <c r="AX52" s="209">
        <v>22958.856585453992</v>
      </c>
      <c r="AY52" s="209">
        <v>23877.210848872153</v>
      </c>
      <c r="AZ52" s="209">
        <v>24832.29928282704</v>
      </c>
    </row>
    <row r="53" spans="1:56" ht="13.5" customHeight="1" x14ac:dyDescent="0.25">
      <c r="A53" s="209" t="s">
        <v>539</v>
      </c>
      <c r="C53" s="209">
        <v>0</v>
      </c>
      <c r="D53" s="209">
        <v>0</v>
      </c>
      <c r="E53" s="209">
        <v>0</v>
      </c>
      <c r="F53" s="209">
        <v>0</v>
      </c>
      <c r="G53" s="209">
        <v>0</v>
      </c>
      <c r="H53" s="209">
        <v>0</v>
      </c>
      <c r="I53" s="209">
        <v>0</v>
      </c>
      <c r="J53" s="209">
        <v>0</v>
      </c>
      <c r="K53" s="209">
        <v>0</v>
      </c>
      <c r="L53" s="209">
        <v>0</v>
      </c>
      <c r="M53" s="210">
        <v>0</v>
      </c>
      <c r="N53" s="209">
        <v>0</v>
      </c>
      <c r="O53" s="209">
        <v>0</v>
      </c>
      <c r="P53" s="209">
        <v>0</v>
      </c>
      <c r="Q53" s="209">
        <v>0</v>
      </c>
      <c r="R53" s="209">
        <v>0</v>
      </c>
      <c r="S53" s="209">
        <v>0</v>
      </c>
      <c r="T53" s="209">
        <v>0</v>
      </c>
      <c r="U53" s="209">
        <v>0</v>
      </c>
      <c r="V53" s="209">
        <v>0</v>
      </c>
      <c r="W53" s="209">
        <v>0</v>
      </c>
      <c r="X53" s="209">
        <v>0</v>
      </c>
      <c r="Y53" s="209">
        <v>0</v>
      </c>
      <c r="Z53" s="209">
        <v>0</v>
      </c>
      <c r="AA53" s="209">
        <v>0</v>
      </c>
      <c r="AB53" s="209">
        <v>0</v>
      </c>
      <c r="AC53" s="209">
        <v>0</v>
      </c>
      <c r="AD53" s="209">
        <v>0</v>
      </c>
      <c r="AE53" s="209">
        <v>0</v>
      </c>
      <c r="AF53" s="209">
        <v>0</v>
      </c>
      <c r="AG53" s="209">
        <v>0</v>
      </c>
      <c r="AH53" s="209">
        <v>0</v>
      </c>
      <c r="AI53" s="209">
        <v>0</v>
      </c>
      <c r="AJ53" s="209">
        <v>0</v>
      </c>
      <c r="AK53" s="209">
        <v>0</v>
      </c>
      <c r="AL53" s="209">
        <v>0</v>
      </c>
      <c r="AM53" s="209">
        <v>0</v>
      </c>
      <c r="AN53" s="209">
        <v>0</v>
      </c>
      <c r="AO53" s="209">
        <v>0</v>
      </c>
      <c r="AP53" s="209">
        <v>0</v>
      </c>
      <c r="AQ53" s="209">
        <v>0</v>
      </c>
      <c r="AR53" s="209">
        <v>0</v>
      </c>
      <c r="AS53" s="209">
        <v>0</v>
      </c>
      <c r="AT53" s="209">
        <v>0</v>
      </c>
      <c r="AU53" s="209">
        <v>0</v>
      </c>
      <c r="AV53" s="209">
        <v>0</v>
      </c>
      <c r="AW53" s="209">
        <v>0</v>
      </c>
      <c r="AX53" s="209">
        <v>0</v>
      </c>
      <c r="AY53" s="209">
        <v>0</v>
      </c>
      <c r="AZ53" s="209">
        <v>0</v>
      </c>
    </row>
    <row r="55" spans="1:56" x14ac:dyDescent="0.25">
      <c r="M55" s="209"/>
    </row>
    <row r="56" spans="1:56" s="278" customFormat="1" ht="16.5" thickBot="1" x14ac:dyDescent="0.3">
      <c r="M56" s="279"/>
    </row>
    <row r="57" spans="1:56" ht="31.5" x14ac:dyDescent="0.25">
      <c r="A57" s="280" t="s">
        <v>236</v>
      </c>
      <c r="B57" s="268" t="str">
        <f>B47</f>
        <v>Год окончания строительства 2021</v>
      </c>
      <c r="C57" s="268">
        <f t="shared" ref="C57:AZ57" si="3">C47</f>
        <v>2022</v>
      </c>
      <c r="D57" s="268">
        <f t="shared" si="3"/>
        <v>2023</v>
      </c>
      <c r="E57" s="268">
        <f t="shared" si="3"/>
        <v>2024</v>
      </c>
      <c r="F57" s="268">
        <f t="shared" si="3"/>
        <v>2025</v>
      </c>
      <c r="G57" s="268">
        <f t="shared" si="3"/>
        <v>2026</v>
      </c>
      <c r="H57" s="268">
        <f t="shared" si="3"/>
        <v>2027</v>
      </c>
      <c r="I57" s="268">
        <f t="shared" si="3"/>
        <v>2028</v>
      </c>
      <c r="J57" s="268">
        <f t="shared" si="3"/>
        <v>2029</v>
      </c>
      <c r="K57" s="268">
        <f t="shared" si="3"/>
        <v>2030</v>
      </c>
      <c r="L57" s="268">
        <f t="shared" si="3"/>
        <v>2031</v>
      </c>
      <c r="M57" s="281">
        <f t="shared" si="3"/>
        <v>2032</v>
      </c>
      <c r="N57" s="268">
        <f t="shared" si="3"/>
        <v>2033</v>
      </c>
      <c r="O57" s="268">
        <f t="shared" si="3"/>
        <v>2034</v>
      </c>
      <c r="P57" s="268">
        <f t="shared" si="3"/>
        <v>2035</v>
      </c>
      <c r="Q57" s="268">
        <f t="shared" si="3"/>
        <v>2036</v>
      </c>
      <c r="R57" s="268">
        <f t="shared" si="3"/>
        <v>2037</v>
      </c>
      <c r="S57" s="268">
        <f t="shared" si="3"/>
        <v>2038</v>
      </c>
      <c r="T57" s="268">
        <f t="shared" si="3"/>
        <v>2039</v>
      </c>
      <c r="U57" s="268">
        <f t="shared" si="3"/>
        <v>2040</v>
      </c>
      <c r="V57" s="268">
        <f t="shared" si="3"/>
        <v>2041</v>
      </c>
      <c r="W57" s="268">
        <f t="shared" si="3"/>
        <v>2042</v>
      </c>
      <c r="X57" s="268">
        <f t="shared" si="3"/>
        <v>2043</v>
      </c>
      <c r="Y57" s="268">
        <f t="shared" si="3"/>
        <v>2044</v>
      </c>
      <c r="Z57" s="268">
        <f t="shared" si="3"/>
        <v>2045</v>
      </c>
      <c r="AA57" s="268">
        <f t="shared" si="3"/>
        <v>2046</v>
      </c>
      <c r="AB57" s="268">
        <f t="shared" si="3"/>
        <v>2047</v>
      </c>
      <c r="AC57" s="268">
        <f t="shared" si="3"/>
        <v>2048</v>
      </c>
      <c r="AD57" s="268">
        <f t="shared" si="3"/>
        <v>2049</v>
      </c>
      <c r="AE57" s="268">
        <f t="shared" si="3"/>
        <v>2050</v>
      </c>
      <c r="AF57" s="268">
        <f t="shared" si="3"/>
        <v>2051</v>
      </c>
      <c r="AG57" s="268">
        <f t="shared" si="3"/>
        <v>2052</v>
      </c>
      <c r="AH57" s="268">
        <f t="shared" si="3"/>
        <v>2053</v>
      </c>
      <c r="AI57" s="268">
        <f t="shared" si="3"/>
        <v>2054</v>
      </c>
      <c r="AJ57" s="268">
        <f t="shared" si="3"/>
        <v>2055</v>
      </c>
      <c r="AK57" s="268">
        <f t="shared" si="3"/>
        <v>2056</v>
      </c>
      <c r="AL57" s="268">
        <f t="shared" si="3"/>
        <v>2057</v>
      </c>
      <c r="AM57" s="268">
        <f t="shared" si="3"/>
        <v>2058</v>
      </c>
      <c r="AN57" s="268">
        <f t="shared" si="3"/>
        <v>2059</v>
      </c>
      <c r="AO57" s="268">
        <f t="shared" si="3"/>
        <v>2060</v>
      </c>
      <c r="AP57" s="268">
        <f t="shared" si="3"/>
        <v>2061</v>
      </c>
      <c r="AQ57" s="268">
        <f t="shared" si="3"/>
        <v>2062</v>
      </c>
      <c r="AR57" s="268">
        <f t="shared" si="3"/>
        <v>2063</v>
      </c>
      <c r="AS57" s="268">
        <f t="shared" si="3"/>
        <v>2064</v>
      </c>
      <c r="AT57" s="268">
        <f t="shared" si="3"/>
        <v>2065</v>
      </c>
      <c r="AU57" s="268">
        <f t="shared" si="3"/>
        <v>2066</v>
      </c>
      <c r="AV57" s="268">
        <f t="shared" si="3"/>
        <v>2067</v>
      </c>
      <c r="AW57" s="268">
        <f t="shared" si="3"/>
        <v>2068</v>
      </c>
      <c r="AX57" s="268">
        <f t="shared" si="3"/>
        <v>2069</v>
      </c>
      <c r="AY57" s="268">
        <f t="shared" si="3"/>
        <v>2070</v>
      </c>
      <c r="AZ57" s="268">
        <f t="shared" si="3"/>
        <v>2071</v>
      </c>
    </row>
    <row r="58" spans="1:56" x14ac:dyDescent="0.25">
      <c r="A58" s="282" t="s">
        <v>235</v>
      </c>
      <c r="B58" s="283">
        <v>0</v>
      </c>
      <c r="C58" s="283">
        <v>0</v>
      </c>
      <c r="D58" s="283">
        <v>0</v>
      </c>
      <c r="E58" s="283">
        <v>0</v>
      </c>
      <c r="F58" s="283">
        <v>0</v>
      </c>
      <c r="G58" s="283">
        <v>0</v>
      </c>
      <c r="H58" s="283">
        <v>0</v>
      </c>
      <c r="I58" s="283">
        <v>0</v>
      </c>
      <c r="J58" s="283">
        <v>0</v>
      </c>
      <c r="K58" s="283">
        <v>0</v>
      </c>
      <c r="L58" s="283">
        <v>0</v>
      </c>
      <c r="M58" s="284">
        <v>0</v>
      </c>
      <c r="N58" s="283">
        <v>0</v>
      </c>
      <c r="O58" s="283">
        <v>0</v>
      </c>
      <c r="P58" s="283">
        <v>0</v>
      </c>
      <c r="Q58" s="283">
        <v>0</v>
      </c>
      <c r="R58" s="283">
        <v>0</v>
      </c>
      <c r="S58" s="283">
        <v>0</v>
      </c>
      <c r="T58" s="283">
        <v>0</v>
      </c>
      <c r="U58" s="283">
        <v>0</v>
      </c>
      <c r="V58" s="283">
        <v>0</v>
      </c>
      <c r="W58" s="283">
        <v>0</v>
      </c>
      <c r="X58" s="283">
        <v>0</v>
      </c>
      <c r="Y58" s="283">
        <v>0</v>
      </c>
      <c r="Z58" s="283">
        <v>0</v>
      </c>
      <c r="AA58" s="283">
        <v>0</v>
      </c>
      <c r="AB58" s="283">
        <v>0</v>
      </c>
      <c r="AC58" s="283">
        <v>0</v>
      </c>
      <c r="AD58" s="283">
        <v>0</v>
      </c>
      <c r="AE58" s="283">
        <v>0</v>
      </c>
      <c r="AF58" s="283">
        <v>0</v>
      </c>
      <c r="AG58" s="283">
        <v>0</v>
      </c>
      <c r="AH58" s="283">
        <v>0</v>
      </c>
      <c r="AI58" s="283">
        <v>0</v>
      </c>
      <c r="AJ58" s="283">
        <v>0</v>
      </c>
      <c r="AK58" s="283">
        <v>0</v>
      </c>
      <c r="AL58" s="283">
        <v>0</v>
      </c>
      <c r="AM58" s="283">
        <v>0</v>
      </c>
      <c r="AN58" s="283">
        <v>0</v>
      </c>
      <c r="AO58" s="283">
        <v>0</v>
      </c>
      <c r="AP58" s="283">
        <v>0</v>
      </c>
      <c r="AQ58" s="283">
        <v>0</v>
      </c>
      <c r="AR58" s="283">
        <v>0</v>
      </c>
      <c r="AS58" s="283">
        <v>0</v>
      </c>
      <c r="AT58" s="283">
        <v>0</v>
      </c>
      <c r="AU58" s="283">
        <v>0</v>
      </c>
      <c r="AV58" s="283">
        <v>0</v>
      </c>
      <c r="AW58" s="283">
        <v>0</v>
      </c>
      <c r="AX58" s="283">
        <v>0</v>
      </c>
      <c r="AY58" s="283">
        <v>0</v>
      </c>
      <c r="AZ58" s="283">
        <v>0</v>
      </c>
    </row>
    <row r="59" spans="1:56" x14ac:dyDescent="0.25">
      <c r="A59" s="282" t="s">
        <v>234</v>
      </c>
      <c r="B59" s="283">
        <v>0</v>
      </c>
      <c r="C59" s="283">
        <v>0</v>
      </c>
      <c r="D59" s="283">
        <v>0</v>
      </c>
      <c r="E59" s="283">
        <v>0</v>
      </c>
      <c r="F59" s="283">
        <v>0</v>
      </c>
      <c r="G59" s="283">
        <v>0</v>
      </c>
      <c r="H59" s="283">
        <v>0</v>
      </c>
      <c r="I59" s="283">
        <v>0</v>
      </c>
      <c r="J59" s="283">
        <v>0</v>
      </c>
      <c r="K59" s="283">
        <v>0</v>
      </c>
      <c r="L59" s="283">
        <v>0</v>
      </c>
      <c r="M59" s="284">
        <v>0</v>
      </c>
      <c r="N59" s="283">
        <v>0</v>
      </c>
      <c r="O59" s="283">
        <v>0</v>
      </c>
      <c r="P59" s="283">
        <v>0</v>
      </c>
      <c r="Q59" s="283">
        <v>0</v>
      </c>
      <c r="R59" s="283">
        <v>0</v>
      </c>
      <c r="S59" s="283">
        <v>0</v>
      </c>
      <c r="T59" s="283">
        <v>0</v>
      </c>
      <c r="U59" s="283">
        <v>0</v>
      </c>
      <c r="V59" s="283">
        <v>0</v>
      </c>
      <c r="W59" s="283">
        <v>0</v>
      </c>
      <c r="X59" s="283">
        <v>0</v>
      </c>
      <c r="Y59" s="283">
        <v>0</v>
      </c>
      <c r="Z59" s="283">
        <v>0</v>
      </c>
      <c r="AA59" s="283">
        <v>0</v>
      </c>
      <c r="AB59" s="283">
        <v>0</v>
      </c>
      <c r="AC59" s="283">
        <v>0</v>
      </c>
      <c r="AD59" s="283">
        <v>0</v>
      </c>
      <c r="AE59" s="283">
        <v>0</v>
      </c>
      <c r="AF59" s="283">
        <v>0</v>
      </c>
      <c r="AG59" s="283">
        <v>0</v>
      </c>
      <c r="AH59" s="283">
        <v>0</v>
      </c>
      <c r="AI59" s="283">
        <v>0</v>
      </c>
      <c r="AJ59" s="283">
        <v>0</v>
      </c>
      <c r="AK59" s="283">
        <v>0</v>
      </c>
      <c r="AL59" s="283">
        <v>0</v>
      </c>
      <c r="AM59" s="283">
        <v>0</v>
      </c>
      <c r="AN59" s="283">
        <v>0</v>
      </c>
      <c r="AO59" s="283">
        <v>0</v>
      </c>
      <c r="AP59" s="283">
        <v>0</v>
      </c>
      <c r="AQ59" s="283">
        <v>0</v>
      </c>
      <c r="AR59" s="283">
        <v>0</v>
      </c>
      <c r="AS59" s="283">
        <v>0</v>
      </c>
      <c r="AT59" s="283">
        <v>0</v>
      </c>
      <c r="AU59" s="283">
        <v>0</v>
      </c>
      <c r="AV59" s="283">
        <v>0</v>
      </c>
      <c r="AW59" s="283">
        <v>0</v>
      </c>
      <c r="AX59" s="283">
        <v>0</v>
      </c>
      <c r="AY59" s="283">
        <v>0</v>
      </c>
      <c r="AZ59" s="283">
        <v>0</v>
      </c>
    </row>
    <row r="60" spans="1:56" x14ac:dyDescent="0.25">
      <c r="A60" s="272" t="s">
        <v>233</v>
      </c>
      <c r="B60" s="283">
        <v>0</v>
      </c>
      <c r="C60" s="283">
        <v>0</v>
      </c>
      <c r="D60" s="283">
        <v>0</v>
      </c>
      <c r="E60" s="283">
        <v>0</v>
      </c>
      <c r="F60" s="283">
        <v>0</v>
      </c>
      <c r="G60" s="283">
        <v>0</v>
      </c>
      <c r="H60" s="283">
        <v>0</v>
      </c>
      <c r="I60" s="283">
        <v>0</v>
      </c>
      <c r="J60" s="283">
        <v>0</v>
      </c>
      <c r="K60" s="283">
        <v>0</v>
      </c>
      <c r="L60" s="283">
        <v>0</v>
      </c>
      <c r="M60" s="284">
        <v>0</v>
      </c>
      <c r="N60" s="283">
        <v>0</v>
      </c>
      <c r="O60" s="283">
        <v>0</v>
      </c>
      <c r="P60" s="283">
        <v>0</v>
      </c>
      <c r="Q60" s="283">
        <v>0</v>
      </c>
      <c r="R60" s="283">
        <v>0</v>
      </c>
      <c r="S60" s="283">
        <v>0</v>
      </c>
      <c r="T60" s="283">
        <v>0</v>
      </c>
      <c r="U60" s="283">
        <v>0</v>
      </c>
      <c r="V60" s="283">
        <v>0</v>
      </c>
      <c r="W60" s="283">
        <v>0</v>
      </c>
      <c r="X60" s="283">
        <v>0</v>
      </c>
      <c r="Y60" s="283">
        <v>0</v>
      </c>
      <c r="Z60" s="283">
        <v>0</v>
      </c>
      <c r="AA60" s="283">
        <v>0</v>
      </c>
      <c r="AB60" s="283">
        <v>0</v>
      </c>
      <c r="AC60" s="283">
        <v>0</v>
      </c>
      <c r="AD60" s="283">
        <v>0</v>
      </c>
      <c r="AE60" s="283">
        <v>0</v>
      </c>
      <c r="AF60" s="283">
        <v>0</v>
      </c>
      <c r="AG60" s="283">
        <v>0</v>
      </c>
      <c r="AH60" s="283">
        <v>0</v>
      </c>
      <c r="AI60" s="283">
        <v>0</v>
      </c>
      <c r="AJ60" s="283">
        <v>0</v>
      </c>
      <c r="AK60" s="283">
        <v>0</v>
      </c>
      <c r="AL60" s="283">
        <v>0</v>
      </c>
      <c r="AM60" s="283">
        <v>0</v>
      </c>
      <c r="AN60" s="283">
        <v>0</v>
      </c>
      <c r="AO60" s="283">
        <v>0</v>
      </c>
      <c r="AP60" s="283">
        <v>0</v>
      </c>
      <c r="AQ60" s="283">
        <v>0</v>
      </c>
      <c r="AR60" s="283">
        <v>0</v>
      </c>
      <c r="AS60" s="283">
        <v>0</v>
      </c>
      <c r="AT60" s="283">
        <v>0</v>
      </c>
      <c r="AU60" s="283">
        <v>0</v>
      </c>
      <c r="AV60" s="283">
        <v>0</v>
      </c>
      <c r="AW60" s="283">
        <v>0</v>
      </c>
      <c r="AX60" s="283">
        <v>0</v>
      </c>
      <c r="AY60" s="283">
        <v>0</v>
      </c>
      <c r="AZ60" s="283">
        <v>0</v>
      </c>
    </row>
    <row r="61" spans="1:56" ht="16.5" thickBot="1" x14ac:dyDescent="0.3">
      <c r="A61" s="275" t="s">
        <v>232</v>
      </c>
      <c r="B61" s="285">
        <v>0</v>
      </c>
      <c r="C61" s="285">
        <v>0</v>
      </c>
      <c r="D61" s="285">
        <v>0</v>
      </c>
      <c r="E61" s="285">
        <v>0</v>
      </c>
      <c r="F61" s="285">
        <v>0</v>
      </c>
      <c r="G61" s="285">
        <v>0</v>
      </c>
      <c r="H61" s="285">
        <v>0</v>
      </c>
      <c r="I61" s="285">
        <v>0</v>
      </c>
      <c r="J61" s="285">
        <v>0</v>
      </c>
      <c r="K61" s="285">
        <v>0</v>
      </c>
      <c r="L61" s="285">
        <v>0</v>
      </c>
      <c r="M61" s="286">
        <v>0</v>
      </c>
      <c r="N61" s="285">
        <v>0</v>
      </c>
      <c r="O61" s="285">
        <v>0</v>
      </c>
      <c r="P61" s="285">
        <v>0</v>
      </c>
      <c r="Q61" s="285">
        <v>0</v>
      </c>
      <c r="R61" s="285">
        <v>0</v>
      </c>
      <c r="S61" s="285">
        <v>0</v>
      </c>
      <c r="T61" s="285">
        <v>0</v>
      </c>
      <c r="U61" s="285">
        <v>0</v>
      </c>
      <c r="V61" s="285">
        <v>0</v>
      </c>
      <c r="W61" s="285">
        <v>0</v>
      </c>
      <c r="X61" s="285">
        <v>0</v>
      </c>
      <c r="Y61" s="285">
        <v>0</v>
      </c>
      <c r="Z61" s="285">
        <v>0</v>
      </c>
      <c r="AA61" s="285">
        <v>0</v>
      </c>
      <c r="AB61" s="285">
        <v>0</v>
      </c>
      <c r="AC61" s="285">
        <v>0</v>
      </c>
      <c r="AD61" s="285">
        <v>0</v>
      </c>
      <c r="AE61" s="285">
        <v>0</v>
      </c>
      <c r="AF61" s="285">
        <v>0</v>
      </c>
      <c r="AG61" s="285">
        <v>0</v>
      </c>
      <c r="AH61" s="285">
        <v>0</v>
      </c>
      <c r="AI61" s="285">
        <v>0</v>
      </c>
      <c r="AJ61" s="285">
        <v>0</v>
      </c>
      <c r="AK61" s="285">
        <v>0</v>
      </c>
      <c r="AL61" s="285">
        <v>0</v>
      </c>
      <c r="AM61" s="285">
        <v>0</v>
      </c>
      <c r="AN61" s="285">
        <v>0</v>
      </c>
      <c r="AO61" s="285">
        <v>0</v>
      </c>
      <c r="AP61" s="285">
        <v>0</v>
      </c>
      <c r="AQ61" s="285">
        <v>0</v>
      </c>
      <c r="AR61" s="285">
        <v>0</v>
      </c>
      <c r="AS61" s="285">
        <v>0</v>
      </c>
      <c r="AT61" s="285">
        <v>0</v>
      </c>
      <c r="AU61" s="285">
        <v>0</v>
      </c>
      <c r="AV61" s="285">
        <v>0</v>
      </c>
      <c r="AW61" s="285">
        <v>0</v>
      </c>
      <c r="AX61" s="285">
        <v>0</v>
      </c>
      <c r="AY61" s="285">
        <v>0</v>
      </c>
      <c r="AZ61" s="285">
        <v>0</v>
      </c>
    </row>
    <row r="62" spans="1:56" ht="16.5" thickBot="1" x14ac:dyDescent="0.3">
      <c r="A62" s="287"/>
      <c r="B62" s="288"/>
      <c r="C62" s="288"/>
      <c r="D62" s="288"/>
      <c r="E62" s="288"/>
      <c r="F62" s="288"/>
      <c r="G62" s="288"/>
      <c r="H62" s="288"/>
      <c r="I62" s="288"/>
      <c r="J62" s="288"/>
      <c r="K62" s="288"/>
      <c r="L62" s="289"/>
      <c r="M62" s="290"/>
      <c r="N62" s="289"/>
      <c r="O62" s="289"/>
      <c r="P62" s="289"/>
      <c r="Q62" s="289"/>
      <c r="R62" s="289"/>
      <c r="S62" s="289"/>
      <c r="T62" s="289"/>
      <c r="U62" s="289"/>
      <c r="V62" s="289"/>
    </row>
    <row r="63" spans="1:56" s="248" customFormat="1" ht="31.5" x14ac:dyDescent="0.25">
      <c r="A63" s="280" t="s">
        <v>540</v>
      </c>
      <c r="B63" s="268" t="str">
        <f>B47</f>
        <v>Год окончания строительства 2021</v>
      </c>
      <c r="C63" s="268">
        <f t="shared" ref="C63:AZ63" si="4">C47</f>
        <v>2022</v>
      </c>
      <c r="D63" s="268">
        <f t="shared" si="4"/>
        <v>2023</v>
      </c>
      <c r="E63" s="268">
        <f t="shared" si="4"/>
        <v>2024</v>
      </c>
      <c r="F63" s="268">
        <f t="shared" si="4"/>
        <v>2025</v>
      </c>
      <c r="G63" s="268">
        <f t="shared" si="4"/>
        <v>2026</v>
      </c>
      <c r="H63" s="268">
        <f t="shared" si="4"/>
        <v>2027</v>
      </c>
      <c r="I63" s="268">
        <f t="shared" si="4"/>
        <v>2028</v>
      </c>
      <c r="J63" s="268">
        <f t="shared" si="4"/>
        <v>2029</v>
      </c>
      <c r="K63" s="268">
        <f t="shared" si="4"/>
        <v>2030</v>
      </c>
      <c r="L63" s="268">
        <f t="shared" si="4"/>
        <v>2031</v>
      </c>
      <c r="M63" s="281">
        <f t="shared" si="4"/>
        <v>2032</v>
      </c>
      <c r="N63" s="268">
        <f t="shared" si="4"/>
        <v>2033</v>
      </c>
      <c r="O63" s="268">
        <f t="shared" si="4"/>
        <v>2034</v>
      </c>
      <c r="P63" s="268">
        <f t="shared" si="4"/>
        <v>2035</v>
      </c>
      <c r="Q63" s="268">
        <f t="shared" si="4"/>
        <v>2036</v>
      </c>
      <c r="R63" s="268">
        <f t="shared" si="4"/>
        <v>2037</v>
      </c>
      <c r="S63" s="268">
        <f t="shared" si="4"/>
        <v>2038</v>
      </c>
      <c r="T63" s="268">
        <f t="shared" si="4"/>
        <v>2039</v>
      </c>
      <c r="U63" s="268">
        <f t="shared" si="4"/>
        <v>2040</v>
      </c>
      <c r="V63" s="268">
        <f t="shared" si="4"/>
        <v>2041</v>
      </c>
      <c r="W63" s="268">
        <f t="shared" si="4"/>
        <v>2042</v>
      </c>
      <c r="X63" s="268">
        <f t="shared" si="4"/>
        <v>2043</v>
      </c>
      <c r="Y63" s="268">
        <f t="shared" si="4"/>
        <v>2044</v>
      </c>
      <c r="Z63" s="268">
        <f t="shared" si="4"/>
        <v>2045</v>
      </c>
      <c r="AA63" s="268">
        <f t="shared" si="4"/>
        <v>2046</v>
      </c>
      <c r="AB63" s="268">
        <f t="shared" si="4"/>
        <v>2047</v>
      </c>
      <c r="AC63" s="268">
        <f t="shared" si="4"/>
        <v>2048</v>
      </c>
      <c r="AD63" s="268">
        <f t="shared" si="4"/>
        <v>2049</v>
      </c>
      <c r="AE63" s="268">
        <f t="shared" si="4"/>
        <v>2050</v>
      </c>
      <c r="AF63" s="268">
        <f t="shared" si="4"/>
        <v>2051</v>
      </c>
      <c r="AG63" s="268">
        <f t="shared" si="4"/>
        <v>2052</v>
      </c>
      <c r="AH63" s="268">
        <f t="shared" si="4"/>
        <v>2053</v>
      </c>
      <c r="AI63" s="268">
        <f t="shared" si="4"/>
        <v>2054</v>
      </c>
      <c r="AJ63" s="268">
        <f t="shared" si="4"/>
        <v>2055</v>
      </c>
      <c r="AK63" s="268">
        <f t="shared" si="4"/>
        <v>2056</v>
      </c>
      <c r="AL63" s="268">
        <f t="shared" si="4"/>
        <v>2057</v>
      </c>
      <c r="AM63" s="268">
        <f t="shared" si="4"/>
        <v>2058</v>
      </c>
      <c r="AN63" s="268">
        <f t="shared" si="4"/>
        <v>2059</v>
      </c>
      <c r="AO63" s="268">
        <f t="shared" si="4"/>
        <v>2060</v>
      </c>
      <c r="AP63" s="268">
        <f t="shared" si="4"/>
        <v>2061</v>
      </c>
      <c r="AQ63" s="268">
        <f t="shared" si="4"/>
        <v>2062</v>
      </c>
      <c r="AR63" s="268">
        <f t="shared" si="4"/>
        <v>2063</v>
      </c>
      <c r="AS63" s="268">
        <f t="shared" si="4"/>
        <v>2064</v>
      </c>
      <c r="AT63" s="268">
        <f t="shared" si="4"/>
        <v>2065</v>
      </c>
      <c r="AU63" s="268">
        <f t="shared" si="4"/>
        <v>2066</v>
      </c>
      <c r="AV63" s="268">
        <f t="shared" si="4"/>
        <v>2067</v>
      </c>
      <c r="AW63" s="268">
        <f t="shared" si="4"/>
        <v>2068</v>
      </c>
      <c r="AX63" s="268">
        <f t="shared" si="4"/>
        <v>2069</v>
      </c>
      <c r="AY63" s="268">
        <f t="shared" si="4"/>
        <v>2070</v>
      </c>
      <c r="AZ63" s="268">
        <f t="shared" si="4"/>
        <v>2071</v>
      </c>
    </row>
    <row r="64" spans="1:56" s="231" customFormat="1" ht="14.25" x14ac:dyDescent="0.25">
      <c r="A64" s="291" t="s">
        <v>231</v>
      </c>
      <c r="B64" s="292">
        <f t="shared" ref="B64:AZ64" si="5">B50*$B$28</f>
        <v>0</v>
      </c>
      <c r="C64" s="292">
        <f t="shared" si="5"/>
        <v>0</v>
      </c>
      <c r="D64" s="292">
        <f t="shared" si="5"/>
        <v>0</v>
      </c>
      <c r="E64" s="292">
        <f t="shared" si="5"/>
        <v>0</v>
      </c>
      <c r="F64" s="292">
        <f t="shared" si="5"/>
        <v>0</v>
      </c>
      <c r="G64" s="292">
        <f t="shared" si="5"/>
        <v>0</v>
      </c>
      <c r="H64" s="292">
        <f t="shared" si="5"/>
        <v>0</v>
      </c>
      <c r="I64" s="292">
        <f t="shared" si="5"/>
        <v>0</v>
      </c>
      <c r="J64" s="292">
        <f t="shared" si="5"/>
        <v>0</v>
      </c>
      <c r="K64" s="292">
        <f t="shared" si="5"/>
        <v>0</v>
      </c>
      <c r="L64" s="292">
        <f t="shared" si="5"/>
        <v>0</v>
      </c>
      <c r="M64" s="293">
        <f t="shared" si="5"/>
        <v>0</v>
      </c>
      <c r="N64" s="292">
        <f t="shared" si="5"/>
        <v>0</v>
      </c>
      <c r="O64" s="292">
        <f t="shared" si="5"/>
        <v>0</v>
      </c>
      <c r="P64" s="292">
        <f t="shared" si="5"/>
        <v>0</v>
      </c>
      <c r="Q64" s="292">
        <f t="shared" si="5"/>
        <v>0</v>
      </c>
      <c r="R64" s="292">
        <f t="shared" si="5"/>
        <v>0</v>
      </c>
      <c r="S64" s="292">
        <f t="shared" si="5"/>
        <v>0</v>
      </c>
      <c r="T64" s="292">
        <f t="shared" si="5"/>
        <v>0</v>
      </c>
      <c r="U64" s="292">
        <f t="shared" si="5"/>
        <v>0</v>
      </c>
      <c r="V64" s="292">
        <f t="shared" si="5"/>
        <v>0</v>
      </c>
      <c r="W64" s="292">
        <f t="shared" si="5"/>
        <v>0</v>
      </c>
      <c r="X64" s="292">
        <f t="shared" si="5"/>
        <v>0</v>
      </c>
      <c r="Y64" s="292">
        <f t="shared" si="5"/>
        <v>0</v>
      </c>
      <c r="Z64" s="292">
        <f t="shared" si="5"/>
        <v>0</v>
      </c>
      <c r="AA64" s="292">
        <f t="shared" si="5"/>
        <v>0</v>
      </c>
      <c r="AB64" s="292">
        <f t="shared" si="5"/>
        <v>0</v>
      </c>
      <c r="AC64" s="292">
        <f t="shared" si="5"/>
        <v>0</v>
      </c>
      <c r="AD64" s="292">
        <f t="shared" si="5"/>
        <v>0</v>
      </c>
      <c r="AE64" s="292">
        <f t="shared" si="5"/>
        <v>0</v>
      </c>
      <c r="AF64" s="292">
        <f t="shared" si="5"/>
        <v>0</v>
      </c>
      <c r="AG64" s="292">
        <f t="shared" si="5"/>
        <v>0</v>
      </c>
      <c r="AH64" s="292">
        <f t="shared" si="5"/>
        <v>0</v>
      </c>
      <c r="AI64" s="292">
        <f t="shared" si="5"/>
        <v>0</v>
      </c>
      <c r="AJ64" s="292">
        <f t="shared" si="5"/>
        <v>0</v>
      </c>
      <c r="AK64" s="292">
        <f t="shared" si="5"/>
        <v>0</v>
      </c>
      <c r="AL64" s="292">
        <f t="shared" si="5"/>
        <v>0</v>
      </c>
      <c r="AM64" s="292">
        <f t="shared" si="5"/>
        <v>0</v>
      </c>
      <c r="AN64" s="292">
        <f t="shared" si="5"/>
        <v>0</v>
      </c>
      <c r="AO64" s="292">
        <f t="shared" si="5"/>
        <v>0</v>
      </c>
      <c r="AP64" s="292">
        <f t="shared" si="5"/>
        <v>0</v>
      </c>
      <c r="AQ64" s="292">
        <f t="shared" si="5"/>
        <v>0</v>
      </c>
      <c r="AR64" s="292">
        <f t="shared" si="5"/>
        <v>0</v>
      </c>
      <c r="AS64" s="292">
        <f t="shared" si="5"/>
        <v>0</v>
      </c>
      <c r="AT64" s="292">
        <f t="shared" si="5"/>
        <v>0</v>
      </c>
      <c r="AU64" s="292">
        <f t="shared" si="5"/>
        <v>0</v>
      </c>
      <c r="AV64" s="292">
        <f t="shared" si="5"/>
        <v>0</v>
      </c>
      <c r="AW64" s="292">
        <f t="shared" si="5"/>
        <v>0</v>
      </c>
      <c r="AX64" s="292">
        <f t="shared" si="5"/>
        <v>0</v>
      </c>
      <c r="AY64" s="292">
        <f t="shared" si="5"/>
        <v>0</v>
      </c>
      <c r="AZ64" s="292">
        <f t="shared" si="5"/>
        <v>0</v>
      </c>
    </row>
    <row r="65" spans="1:52" x14ac:dyDescent="0.25">
      <c r="A65" s="282" t="s">
        <v>230</v>
      </c>
      <c r="B65" s="294">
        <f t="shared" ref="B65:AZ65" si="6">SUM(B66:B71)</f>
        <v>0</v>
      </c>
      <c r="C65" s="294">
        <f t="shared" si="6"/>
        <v>-11252550.788214656</v>
      </c>
      <c r="D65" s="294">
        <f t="shared" si="6"/>
        <v>-11293182.213055242</v>
      </c>
      <c r="E65" s="294">
        <f t="shared" si="6"/>
        <v>-11338741.077201452</v>
      </c>
      <c r="F65" s="294">
        <f t="shared" si="6"/>
        <v>-11389424.478225509</v>
      </c>
      <c r="G65" s="294">
        <f t="shared" si="6"/>
        <v>-11445437.39760253</v>
      </c>
      <c r="H65" s="294">
        <f t="shared" si="6"/>
        <v>-11506993.016066631</v>
      </c>
      <c r="I65" s="294">
        <f t="shared" si="6"/>
        <v>-11574313.041581295</v>
      </c>
      <c r="J65" s="294">
        <f t="shared" si="6"/>
        <v>-11647628.050428549</v>
      </c>
      <c r="K65" s="294">
        <f t="shared" si="6"/>
        <v>-11727177.841941692</v>
      </c>
      <c r="L65" s="294">
        <f t="shared" si="6"/>
        <v>-11813211.807427358</v>
      </c>
      <c r="M65" s="295">
        <f t="shared" si="6"/>
        <v>-11905989.313844454</v>
      </c>
      <c r="N65" s="294">
        <f t="shared" si="6"/>
        <v>-12005780.102830231</v>
      </c>
      <c r="O65" s="294">
        <f t="shared" si="6"/>
        <v>-12112864.705687441</v>
      </c>
      <c r="P65" s="294">
        <f t="shared" si="6"/>
        <v>-12227534.874970939</v>
      </c>
      <c r="Q65" s="294">
        <f t="shared" si="6"/>
        <v>-12350094.033337776</v>
      </c>
      <c r="R65" s="294">
        <f t="shared" si="6"/>
        <v>-12480857.740351288</v>
      </c>
      <c r="S65" s="294">
        <f t="shared" si="6"/>
        <v>-12620154.177957341</v>
      </c>
      <c r="T65" s="294">
        <f t="shared" si="6"/>
        <v>-12768324.655379634</v>
      </c>
      <c r="U65" s="294">
        <f t="shared" si="6"/>
        <v>-12925724.134210819</v>
      </c>
      <c r="V65" s="294">
        <f t="shared" si="6"/>
        <v>-13092721.774507252</v>
      </c>
      <c r="W65" s="294">
        <f t="shared" si="6"/>
        <v>-13269701.502727544</v>
      </c>
      <c r="X65" s="294">
        <f t="shared" si="6"/>
        <v>-13457062.602388645</v>
      </c>
      <c r="Y65" s="294">
        <f t="shared" si="6"/>
        <v>-13655220.32834819</v>
      </c>
      <c r="Z65" s="294">
        <f t="shared" si="6"/>
        <v>-13864606.545658119</v>
      </c>
      <c r="AA65" s="294">
        <f t="shared" si="6"/>
        <v>-14085670.393972442</v>
      </c>
      <c r="AB65" s="294">
        <f t="shared" si="6"/>
        <v>-14318878.978531338</v>
      </c>
      <c r="AC65" s="294">
        <f t="shared" si="6"/>
        <v>-14564718.088784592</v>
      </c>
      <c r="AD65" s="294">
        <f t="shared" si="6"/>
        <v>-14823692.945759978</v>
      </c>
      <c r="AE65" s="294">
        <f t="shared" si="6"/>
        <v>-15096328.979326377</v>
      </c>
      <c r="AF65" s="294">
        <f t="shared" si="6"/>
        <v>-15383172.636547431</v>
      </c>
      <c r="AG65" s="294">
        <f t="shared" si="6"/>
        <v>-15684792.222369328</v>
      </c>
      <c r="AH65" s="294">
        <f t="shared" si="6"/>
        <v>-16001778.7739361</v>
      </c>
      <c r="AI65" s="294">
        <f t="shared" si="6"/>
        <v>-16334746.969877545</v>
      </c>
      <c r="AJ65" s="294">
        <f t="shared" si="6"/>
        <v>-16684336.075968649</v>
      </c>
      <c r="AK65" s="294">
        <f t="shared" si="6"/>
        <v>-17051210.928615391</v>
      </c>
      <c r="AL65" s="294">
        <f t="shared" si="6"/>
        <v>-17436062.957680009</v>
      </c>
      <c r="AM65" s="294">
        <f t="shared" si="6"/>
        <v>-17839611.250219211</v>
      </c>
      <c r="AN65" s="294">
        <f t="shared" si="6"/>
        <v>-18262603.65677198</v>
      </c>
      <c r="AO65" s="294">
        <f t="shared" si="6"/>
        <v>-18705817.94189886</v>
      </c>
      <c r="AP65" s="294">
        <f t="shared" si="6"/>
        <v>-19170062.980742816</v>
      </c>
      <c r="AQ65" s="294">
        <f t="shared" si="6"/>
        <v>-19656180.003452528</v>
      </c>
      <c r="AR65" s="294">
        <f t="shared" si="6"/>
        <v>-20165043.889382631</v>
      </c>
      <c r="AS65" s="294">
        <f t="shared" si="6"/>
        <v>-20697564.513061937</v>
      </c>
      <c r="AT65" s="294">
        <f t="shared" si="6"/>
        <v>-21254688.144000411</v>
      </c>
      <c r="AU65" s="294">
        <f t="shared" si="6"/>
        <v>-21837398.902488433</v>
      </c>
      <c r="AV65" s="294">
        <f t="shared" si="6"/>
        <v>-22446720.273627967</v>
      </c>
      <c r="AW65" s="294">
        <f t="shared" si="6"/>
        <v>-23083716.681925088</v>
      </c>
      <c r="AX65" s="294">
        <f t="shared" si="6"/>
        <v>-23749495.128866091</v>
      </c>
      <c r="AY65" s="294">
        <f t="shared" si="6"/>
        <v>-24445206.895996738</v>
      </c>
      <c r="AZ65" s="294">
        <f t="shared" si="6"/>
        <v>-25172049.316124607</v>
      </c>
    </row>
    <row r="66" spans="1:52" x14ac:dyDescent="0.25">
      <c r="A66" s="296" t="s">
        <v>229</v>
      </c>
      <c r="B66" s="294">
        <f>-B52*1000/1.18</f>
        <v>0</v>
      </c>
      <c r="C66" s="294">
        <f>-C52*1000/1.18</f>
        <v>-3079649.5660146559</v>
      </c>
      <c r="D66" s="294">
        <f t="shared" ref="D66:AZ67" si="7">-D52*1000/1.18</f>
        <v>-3202835.5486552422</v>
      </c>
      <c r="E66" s="294">
        <f t="shared" si="7"/>
        <v>-3330948.9706014516</v>
      </c>
      <c r="F66" s="294">
        <f t="shared" si="7"/>
        <v>-3464186.9294255101</v>
      </c>
      <c r="G66" s="294">
        <f t="shared" si="7"/>
        <v>-3602754.4066025307</v>
      </c>
      <c r="H66" s="294">
        <f t="shared" si="7"/>
        <v>-3746864.5828666319</v>
      </c>
      <c r="I66" s="294">
        <f t="shared" si="7"/>
        <v>-3896739.166181297</v>
      </c>
      <c r="J66" s="294">
        <f t="shared" si="7"/>
        <v>-4052608.7328285496</v>
      </c>
      <c r="K66" s="294">
        <f t="shared" si="7"/>
        <v>-4214713.0821416918</v>
      </c>
      <c r="L66" s="294">
        <f t="shared" si="7"/>
        <v>-4383301.6054273583</v>
      </c>
      <c r="M66" s="295">
        <f t="shared" si="7"/>
        <v>-4558633.6696444536</v>
      </c>
      <c r="N66" s="294">
        <f t="shared" si="7"/>
        <v>-4740979.0164302308</v>
      </c>
      <c r="O66" s="294">
        <f t="shared" si="7"/>
        <v>-4930618.1770874411</v>
      </c>
      <c r="P66" s="294">
        <f t="shared" si="7"/>
        <v>-5127842.9041709388</v>
      </c>
      <c r="Q66" s="294">
        <f t="shared" si="7"/>
        <v>-5332956.6203377768</v>
      </c>
      <c r="R66" s="294">
        <f t="shared" si="7"/>
        <v>-5546274.8851512875</v>
      </c>
      <c r="S66" s="294">
        <f t="shared" si="7"/>
        <v>-5768125.8805573396</v>
      </c>
      <c r="T66" s="294">
        <f t="shared" si="7"/>
        <v>-5998850.9157796334</v>
      </c>
      <c r="U66" s="294">
        <f t="shared" si="7"/>
        <v>-6238804.9524108199</v>
      </c>
      <c r="V66" s="294">
        <f t="shared" si="7"/>
        <v>-6488357.1505072527</v>
      </c>
      <c r="W66" s="294">
        <f t="shared" si="7"/>
        <v>-6747891.4365275437</v>
      </c>
      <c r="X66" s="294">
        <f t="shared" si="7"/>
        <v>-7017807.0939886449</v>
      </c>
      <c r="Y66" s="294">
        <f t="shared" si="7"/>
        <v>-7298519.3777481904</v>
      </c>
      <c r="Z66" s="294">
        <f t="shared" si="7"/>
        <v>-7590460.1528581185</v>
      </c>
      <c r="AA66" s="294">
        <f t="shared" si="7"/>
        <v>-7894078.5589724416</v>
      </c>
      <c r="AB66" s="294">
        <f t="shared" si="7"/>
        <v>-8209841.7013313407</v>
      </c>
      <c r="AC66" s="294">
        <f t="shared" si="7"/>
        <v>-8538235.3693845943</v>
      </c>
      <c r="AD66" s="294">
        <f t="shared" si="7"/>
        <v>-8879764.7841599789</v>
      </c>
      <c r="AE66" s="294">
        <f t="shared" si="7"/>
        <v>-9234955.3755263779</v>
      </c>
      <c r="AF66" s="294">
        <f t="shared" si="7"/>
        <v>-9604353.5905474331</v>
      </c>
      <c r="AG66" s="294">
        <f t="shared" si="7"/>
        <v>-9988527.7341693304</v>
      </c>
      <c r="AH66" s="294">
        <f t="shared" si="7"/>
        <v>-10388068.843536103</v>
      </c>
      <c r="AI66" s="294">
        <f t="shared" si="7"/>
        <v>-10803591.597277548</v>
      </c>
      <c r="AJ66" s="294">
        <f t="shared" si="7"/>
        <v>-11235735.261168651</v>
      </c>
      <c r="AK66" s="294">
        <f t="shared" si="7"/>
        <v>-11685164.671615396</v>
      </c>
      <c r="AL66" s="294">
        <f t="shared" si="7"/>
        <v>-12152571.258480012</v>
      </c>
      <c r="AM66" s="294">
        <f t="shared" si="7"/>
        <v>-12638674.108819215</v>
      </c>
      <c r="AN66" s="294">
        <f t="shared" si="7"/>
        <v>-13144221.073171983</v>
      </c>
      <c r="AO66" s="294">
        <f t="shared" si="7"/>
        <v>-13669989.916098863</v>
      </c>
      <c r="AP66" s="294">
        <f t="shared" si="7"/>
        <v>-14216789.512742817</v>
      </c>
      <c r="AQ66" s="294">
        <f t="shared" si="7"/>
        <v>-14785461.093252532</v>
      </c>
      <c r="AR66" s="294">
        <f t="shared" si="7"/>
        <v>-15376879.536982633</v>
      </c>
      <c r="AS66" s="294">
        <f t="shared" si="7"/>
        <v>-15991954.71846194</v>
      </c>
      <c r="AT66" s="294">
        <f t="shared" si="7"/>
        <v>-16631632.907200417</v>
      </c>
      <c r="AU66" s="294">
        <f t="shared" si="7"/>
        <v>-17296898.223488435</v>
      </c>
      <c r="AV66" s="294">
        <f t="shared" si="7"/>
        <v>-17988774.152427971</v>
      </c>
      <c r="AW66" s="294">
        <f t="shared" si="7"/>
        <v>-18708325.118525092</v>
      </c>
      <c r="AX66" s="294">
        <f t="shared" si="7"/>
        <v>-19456658.123266093</v>
      </c>
      <c r="AY66" s="294">
        <f t="shared" si="7"/>
        <v>-20234924.448196743</v>
      </c>
      <c r="AZ66" s="294">
        <f t="shared" si="7"/>
        <v>-21044321.42612461</v>
      </c>
    </row>
    <row r="67" spans="1:52" x14ac:dyDescent="0.25">
      <c r="A67" s="296" t="str">
        <f>A32</f>
        <v>Прочие расходы при эксплуатации объекта, руб. без НДС</v>
      </c>
      <c r="B67" s="294">
        <f>-B53*1000/1.18</f>
        <v>0</v>
      </c>
      <c r="C67" s="294">
        <f>-C53*1000/1.18</f>
        <v>0</v>
      </c>
      <c r="D67" s="294">
        <f t="shared" si="7"/>
        <v>0</v>
      </c>
      <c r="E67" s="294">
        <f t="shared" si="7"/>
        <v>0</v>
      </c>
      <c r="F67" s="294">
        <f t="shared" si="7"/>
        <v>0</v>
      </c>
      <c r="G67" s="294">
        <f t="shared" si="7"/>
        <v>0</v>
      </c>
      <c r="H67" s="294">
        <f t="shared" si="7"/>
        <v>0</v>
      </c>
      <c r="I67" s="294">
        <f t="shared" si="7"/>
        <v>0</v>
      </c>
      <c r="J67" s="294">
        <f t="shared" si="7"/>
        <v>0</v>
      </c>
      <c r="K67" s="294">
        <f t="shared" si="7"/>
        <v>0</v>
      </c>
      <c r="L67" s="294">
        <f t="shared" si="7"/>
        <v>0</v>
      </c>
      <c r="M67" s="295">
        <f t="shared" si="7"/>
        <v>0</v>
      </c>
      <c r="N67" s="294">
        <f t="shared" si="7"/>
        <v>0</v>
      </c>
      <c r="O67" s="294">
        <f t="shared" si="7"/>
        <v>0</v>
      </c>
      <c r="P67" s="294">
        <f t="shared" si="7"/>
        <v>0</v>
      </c>
      <c r="Q67" s="294">
        <f t="shared" si="7"/>
        <v>0</v>
      </c>
      <c r="R67" s="294">
        <f t="shared" si="7"/>
        <v>0</v>
      </c>
      <c r="S67" s="294">
        <f t="shared" si="7"/>
        <v>0</v>
      </c>
      <c r="T67" s="294">
        <f t="shared" si="7"/>
        <v>0</v>
      </c>
      <c r="U67" s="294">
        <f t="shared" si="7"/>
        <v>0</v>
      </c>
      <c r="V67" s="294">
        <f t="shared" si="7"/>
        <v>0</v>
      </c>
      <c r="W67" s="294">
        <f t="shared" si="7"/>
        <v>0</v>
      </c>
      <c r="X67" s="294">
        <f t="shared" si="7"/>
        <v>0</v>
      </c>
      <c r="Y67" s="294">
        <f t="shared" si="7"/>
        <v>0</v>
      </c>
      <c r="Z67" s="294">
        <f t="shared" si="7"/>
        <v>0</v>
      </c>
      <c r="AA67" s="294">
        <f t="shared" si="7"/>
        <v>0</v>
      </c>
      <c r="AB67" s="294">
        <f t="shared" si="7"/>
        <v>0</v>
      </c>
      <c r="AC67" s="294">
        <f t="shared" si="7"/>
        <v>0</v>
      </c>
      <c r="AD67" s="294">
        <f t="shared" si="7"/>
        <v>0</v>
      </c>
      <c r="AE67" s="294">
        <f t="shared" si="7"/>
        <v>0</v>
      </c>
      <c r="AF67" s="294">
        <f t="shared" si="7"/>
        <v>0</v>
      </c>
      <c r="AG67" s="294">
        <f t="shared" si="7"/>
        <v>0</v>
      </c>
      <c r="AH67" s="294">
        <f t="shared" si="7"/>
        <v>0</v>
      </c>
      <c r="AI67" s="294">
        <f t="shared" si="7"/>
        <v>0</v>
      </c>
      <c r="AJ67" s="294">
        <f t="shared" si="7"/>
        <v>0</v>
      </c>
      <c r="AK67" s="294">
        <f t="shared" si="7"/>
        <v>0</v>
      </c>
      <c r="AL67" s="294">
        <f t="shared" si="7"/>
        <v>0</v>
      </c>
      <c r="AM67" s="294">
        <f t="shared" si="7"/>
        <v>0</v>
      </c>
      <c r="AN67" s="294">
        <f t="shared" si="7"/>
        <v>0</v>
      </c>
      <c r="AO67" s="294">
        <f t="shared" si="7"/>
        <v>0</v>
      </c>
      <c r="AP67" s="294">
        <f t="shared" si="7"/>
        <v>0</v>
      </c>
      <c r="AQ67" s="294">
        <f t="shared" si="7"/>
        <v>0</v>
      </c>
      <c r="AR67" s="294">
        <f t="shared" si="7"/>
        <v>0</v>
      </c>
      <c r="AS67" s="294">
        <f t="shared" si="7"/>
        <v>0</v>
      </c>
      <c r="AT67" s="294">
        <f t="shared" si="7"/>
        <v>0</v>
      </c>
      <c r="AU67" s="294">
        <f t="shared" si="7"/>
        <v>0</v>
      </c>
      <c r="AV67" s="294">
        <f t="shared" si="7"/>
        <v>0</v>
      </c>
      <c r="AW67" s="294">
        <f t="shared" si="7"/>
        <v>0</v>
      </c>
      <c r="AX67" s="294">
        <f t="shared" si="7"/>
        <v>0</v>
      </c>
      <c r="AY67" s="294">
        <f t="shared" si="7"/>
        <v>0</v>
      </c>
      <c r="AZ67" s="294">
        <f t="shared" si="7"/>
        <v>0</v>
      </c>
    </row>
    <row r="68" spans="1:52" x14ac:dyDescent="0.25">
      <c r="A68" s="296" t="s">
        <v>532</v>
      </c>
      <c r="B68" s="294"/>
      <c r="C68" s="294"/>
      <c r="D68" s="294"/>
      <c r="E68" s="294"/>
      <c r="F68" s="294"/>
      <c r="G68" s="294"/>
      <c r="H68" s="294"/>
      <c r="I68" s="294"/>
      <c r="J68" s="294"/>
      <c r="K68" s="294"/>
      <c r="L68" s="294"/>
      <c r="M68" s="295"/>
      <c r="N68" s="294"/>
      <c r="O68" s="294"/>
      <c r="P68" s="294"/>
      <c r="Q68" s="294"/>
      <c r="R68" s="294"/>
      <c r="S68" s="294"/>
      <c r="T68" s="294"/>
      <c r="U68" s="294"/>
      <c r="V68" s="294"/>
      <c r="W68" s="294"/>
      <c r="X68" s="294"/>
      <c r="Y68" s="294"/>
      <c r="Z68" s="294"/>
      <c r="AA68" s="294"/>
      <c r="AB68" s="294"/>
      <c r="AC68" s="294"/>
      <c r="AD68" s="294"/>
      <c r="AE68" s="294"/>
      <c r="AF68" s="294"/>
      <c r="AG68" s="294"/>
      <c r="AH68" s="294"/>
      <c r="AI68" s="294"/>
      <c r="AJ68" s="294"/>
      <c r="AK68" s="294"/>
      <c r="AL68" s="294"/>
      <c r="AM68" s="294"/>
      <c r="AN68" s="294"/>
      <c r="AO68" s="294"/>
      <c r="AP68" s="294"/>
      <c r="AQ68" s="294"/>
      <c r="AR68" s="294"/>
      <c r="AS68" s="294"/>
      <c r="AT68" s="294"/>
      <c r="AU68" s="294"/>
      <c r="AV68" s="294"/>
      <c r="AW68" s="294"/>
      <c r="AX68" s="294"/>
      <c r="AY68" s="294"/>
      <c r="AZ68" s="294"/>
    </row>
    <row r="69" spans="1:52" x14ac:dyDescent="0.25">
      <c r="A69" s="296" t="s">
        <v>532</v>
      </c>
      <c r="B69" s="294">
        <f t="shared" ref="B69:AZ69" si="8">-$B$37*(1+B$49)*$B$28*365</f>
        <v>0</v>
      </c>
      <c r="C69" s="294">
        <f t="shared" si="8"/>
        <v>0</v>
      </c>
      <c r="D69" s="294">
        <f t="shared" si="8"/>
        <v>0</v>
      </c>
      <c r="E69" s="294">
        <f t="shared" si="8"/>
        <v>0</v>
      </c>
      <c r="F69" s="294">
        <f t="shared" si="8"/>
        <v>0</v>
      </c>
      <c r="G69" s="294">
        <f t="shared" si="8"/>
        <v>0</v>
      </c>
      <c r="H69" s="294">
        <f t="shared" si="8"/>
        <v>0</v>
      </c>
      <c r="I69" s="294">
        <f t="shared" si="8"/>
        <v>0</v>
      </c>
      <c r="J69" s="294">
        <f t="shared" si="8"/>
        <v>0</v>
      </c>
      <c r="K69" s="294">
        <f t="shared" si="8"/>
        <v>0</v>
      </c>
      <c r="L69" s="294">
        <f t="shared" si="8"/>
        <v>0</v>
      </c>
      <c r="M69" s="295">
        <f t="shared" si="8"/>
        <v>0</v>
      </c>
      <c r="N69" s="294">
        <f t="shared" si="8"/>
        <v>0</v>
      </c>
      <c r="O69" s="294">
        <f t="shared" si="8"/>
        <v>0</v>
      </c>
      <c r="P69" s="294">
        <f t="shared" si="8"/>
        <v>0</v>
      </c>
      <c r="Q69" s="294">
        <f t="shared" si="8"/>
        <v>0</v>
      </c>
      <c r="R69" s="294">
        <f t="shared" si="8"/>
        <v>0</v>
      </c>
      <c r="S69" s="294">
        <f t="shared" si="8"/>
        <v>0</v>
      </c>
      <c r="T69" s="294">
        <f t="shared" si="8"/>
        <v>0</v>
      </c>
      <c r="U69" s="294">
        <f t="shared" si="8"/>
        <v>0</v>
      </c>
      <c r="V69" s="294">
        <f t="shared" si="8"/>
        <v>0</v>
      </c>
      <c r="W69" s="294">
        <f t="shared" si="8"/>
        <v>0</v>
      </c>
      <c r="X69" s="294">
        <f t="shared" si="8"/>
        <v>0</v>
      </c>
      <c r="Y69" s="294">
        <f t="shared" si="8"/>
        <v>0</v>
      </c>
      <c r="Z69" s="294">
        <f t="shared" si="8"/>
        <v>0</v>
      </c>
      <c r="AA69" s="294">
        <f t="shared" si="8"/>
        <v>0</v>
      </c>
      <c r="AB69" s="294">
        <f t="shared" si="8"/>
        <v>0</v>
      </c>
      <c r="AC69" s="294">
        <f t="shared" si="8"/>
        <v>0</v>
      </c>
      <c r="AD69" s="294">
        <f t="shared" si="8"/>
        <v>0</v>
      </c>
      <c r="AE69" s="294">
        <f t="shared" si="8"/>
        <v>0</v>
      </c>
      <c r="AF69" s="294">
        <f t="shared" si="8"/>
        <v>0</v>
      </c>
      <c r="AG69" s="294">
        <f t="shared" si="8"/>
        <v>0</v>
      </c>
      <c r="AH69" s="294">
        <f t="shared" si="8"/>
        <v>0</v>
      </c>
      <c r="AI69" s="294">
        <f t="shared" si="8"/>
        <v>0</v>
      </c>
      <c r="AJ69" s="294">
        <f t="shared" si="8"/>
        <v>0</v>
      </c>
      <c r="AK69" s="294">
        <f t="shared" si="8"/>
        <v>0</v>
      </c>
      <c r="AL69" s="294">
        <f t="shared" si="8"/>
        <v>0</v>
      </c>
      <c r="AM69" s="294">
        <f t="shared" si="8"/>
        <v>0</v>
      </c>
      <c r="AN69" s="294">
        <f t="shared" si="8"/>
        <v>0</v>
      </c>
      <c r="AO69" s="294">
        <f t="shared" si="8"/>
        <v>0</v>
      </c>
      <c r="AP69" s="294">
        <f t="shared" si="8"/>
        <v>0</v>
      </c>
      <c r="AQ69" s="294">
        <f t="shared" si="8"/>
        <v>0</v>
      </c>
      <c r="AR69" s="294">
        <f t="shared" si="8"/>
        <v>0</v>
      </c>
      <c r="AS69" s="294">
        <f t="shared" si="8"/>
        <v>0</v>
      </c>
      <c r="AT69" s="294">
        <f t="shared" si="8"/>
        <v>0</v>
      </c>
      <c r="AU69" s="294">
        <f t="shared" si="8"/>
        <v>0</v>
      </c>
      <c r="AV69" s="294">
        <f t="shared" si="8"/>
        <v>0</v>
      </c>
      <c r="AW69" s="294">
        <f t="shared" si="8"/>
        <v>0</v>
      </c>
      <c r="AX69" s="294">
        <f t="shared" si="8"/>
        <v>0</v>
      </c>
      <c r="AY69" s="294">
        <f t="shared" si="8"/>
        <v>0</v>
      </c>
      <c r="AZ69" s="294">
        <f t="shared" si="8"/>
        <v>0</v>
      </c>
    </row>
    <row r="70" spans="1:52" x14ac:dyDescent="0.25">
      <c r="A70" s="296" t="s">
        <v>532</v>
      </c>
      <c r="B70" s="294"/>
      <c r="C70" s="294">
        <f t="shared" ref="C70:AZ70" si="9">-$B$38*(1+C$49)*12</f>
        <v>0</v>
      </c>
      <c r="D70" s="294">
        <f t="shared" si="9"/>
        <v>0</v>
      </c>
      <c r="E70" s="294">
        <f t="shared" si="9"/>
        <v>0</v>
      </c>
      <c r="F70" s="294">
        <f t="shared" si="9"/>
        <v>0</v>
      </c>
      <c r="G70" s="294">
        <f t="shared" si="9"/>
        <v>0</v>
      </c>
      <c r="H70" s="294">
        <f t="shared" si="9"/>
        <v>0</v>
      </c>
      <c r="I70" s="294">
        <f t="shared" si="9"/>
        <v>0</v>
      </c>
      <c r="J70" s="294">
        <f t="shared" si="9"/>
        <v>0</v>
      </c>
      <c r="K70" s="294">
        <f t="shared" si="9"/>
        <v>0</v>
      </c>
      <c r="L70" s="294">
        <f t="shared" si="9"/>
        <v>0</v>
      </c>
      <c r="M70" s="295">
        <f t="shared" si="9"/>
        <v>0</v>
      </c>
      <c r="N70" s="294">
        <f t="shared" si="9"/>
        <v>0</v>
      </c>
      <c r="O70" s="294">
        <f t="shared" si="9"/>
        <v>0</v>
      </c>
      <c r="P70" s="294">
        <f t="shared" si="9"/>
        <v>0</v>
      </c>
      <c r="Q70" s="294">
        <f t="shared" si="9"/>
        <v>0</v>
      </c>
      <c r="R70" s="294">
        <f t="shared" si="9"/>
        <v>0</v>
      </c>
      <c r="S70" s="294">
        <f t="shared" si="9"/>
        <v>0</v>
      </c>
      <c r="T70" s="294">
        <f t="shared" si="9"/>
        <v>0</v>
      </c>
      <c r="U70" s="294">
        <f t="shared" si="9"/>
        <v>0</v>
      </c>
      <c r="V70" s="294">
        <f t="shared" si="9"/>
        <v>0</v>
      </c>
      <c r="W70" s="294">
        <f t="shared" si="9"/>
        <v>0</v>
      </c>
      <c r="X70" s="294">
        <f t="shared" si="9"/>
        <v>0</v>
      </c>
      <c r="Y70" s="294">
        <f t="shared" si="9"/>
        <v>0</v>
      </c>
      <c r="Z70" s="294">
        <f t="shared" si="9"/>
        <v>0</v>
      </c>
      <c r="AA70" s="294">
        <f t="shared" si="9"/>
        <v>0</v>
      </c>
      <c r="AB70" s="294">
        <f t="shared" si="9"/>
        <v>0</v>
      </c>
      <c r="AC70" s="294">
        <f t="shared" si="9"/>
        <v>0</v>
      </c>
      <c r="AD70" s="294">
        <f t="shared" si="9"/>
        <v>0</v>
      </c>
      <c r="AE70" s="294">
        <f t="shared" si="9"/>
        <v>0</v>
      </c>
      <c r="AF70" s="294">
        <f t="shared" si="9"/>
        <v>0</v>
      </c>
      <c r="AG70" s="294">
        <f t="shared" si="9"/>
        <v>0</v>
      </c>
      <c r="AH70" s="294">
        <f t="shared" si="9"/>
        <v>0</v>
      </c>
      <c r="AI70" s="294">
        <f t="shared" si="9"/>
        <v>0</v>
      </c>
      <c r="AJ70" s="294">
        <f t="shared" si="9"/>
        <v>0</v>
      </c>
      <c r="AK70" s="294">
        <f t="shared" si="9"/>
        <v>0</v>
      </c>
      <c r="AL70" s="294">
        <f t="shared" si="9"/>
        <v>0</v>
      </c>
      <c r="AM70" s="294">
        <f t="shared" si="9"/>
        <v>0</v>
      </c>
      <c r="AN70" s="294">
        <f t="shared" si="9"/>
        <v>0</v>
      </c>
      <c r="AO70" s="294">
        <f t="shared" si="9"/>
        <v>0</v>
      </c>
      <c r="AP70" s="294">
        <f t="shared" si="9"/>
        <v>0</v>
      </c>
      <c r="AQ70" s="294">
        <f t="shared" si="9"/>
        <v>0</v>
      </c>
      <c r="AR70" s="294">
        <f t="shared" si="9"/>
        <v>0</v>
      </c>
      <c r="AS70" s="294">
        <f t="shared" si="9"/>
        <v>0</v>
      </c>
      <c r="AT70" s="294">
        <f t="shared" si="9"/>
        <v>0</v>
      </c>
      <c r="AU70" s="294">
        <f t="shared" si="9"/>
        <v>0</v>
      </c>
      <c r="AV70" s="294">
        <f t="shared" si="9"/>
        <v>0</v>
      </c>
      <c r="AW70" s="294">
        <f t="shared" si="9"/>
        <v>0</v>
      </c>
      <c r="AX70" s="294">
        <f t="shared" si="9"/>
        <v>0</v>
      </c>
      <c r="AY70" s="294">
        <f t="shared" si="9"/>
        <v>0</v>
      </c>
      <c r="AZ70" s="294">
        <f t="shared" si="9"/>
        <v>0</v>
      </c>
    </row>
    <row r="71" spans="1:52" x14ac:dyDescent="0.25">
      <c r="A71" s="296" t="s">
        <v>227</v>
      </c>
      <c r="B71" s="294"/>
      <c r="C71" s="294">
        <f>-(($B$25+$B$26)*$B$28+($B$25+$B$26)*$B$28+SUM($B$73:C73))/2*$B35</f>
        <v>-8172901.2221999997</v>
      </c>
      <c r="D71" s="294">
        <f>-(($B$25+$B$26)*$B$28+($B$25+$B$26)*$B$28+SUM($B$73:D73))/2*$B35</f>
        <v>-8090346.6643999992</v>
      </c>
      <c r="E71" s="294">
        <f>-(($B$25+$B$26)*$B$28+($B$25+$B$26)*$B$28+SUM($B$73:E73))/2*$B35</f>
        <v>-8007792.1065999996</v>
      </c>
      <c r="F71" s="294">
        <f>-(($B$25+$B$26)*$B$28+($B$25+$B$26)*$B$28+SUM($B$73:F73))/2*$B35</f>
        <v>-7925237.5487999991</v>
      </c>
      <c r="G71" s="294">
        <f>-(($B$25+$B$26)*$B$28+($B$25+$B$26)*$B$28+SUM($B$73:G73))/2*$B35</f>
        <v>-7842682.9909999995</v>
      </c>
      <c r="H71" s="294">
        <f>-(($B$25+$B$26)*$B$28+($B$25+$B$26)*$B$28+SUM($B$73:H73))/2*$B35</f>
        <v>-7760128.4331999999</v>
      </c>
      <c r="I71" s="294">
        <f>-(($B$25+$B$26)*$B$28+($B$25+$B$26)*$B$28+SUM($B$73:I73))/2*$B35</f>
        <v>-7677573.8753999993</v>
      </c>
      <c r="J71" s="294">
        <f>-(($B$25+$B$26)*$B$28+($B$25+$B$26)*$B$28+SUM($B$73:J73))/2*$B35</f>
        <v>-7595019.3175999997</v>
      </c>
      <c r="K71" s="294">
        <f>-(($B$25+$B$26)*$B$28+($B$25+$B$26)*$B$28+SUM($B$73:K73))/2*$B35</f>
        <v>-7512464.7597999992</v>
      </c>
      <c r="L71" s="294">
        <f>-(($B$25+$B$26)*$B$28+($B$25+$B$26)*$B$28+SUM($B$73:L73))/2*$B35</f>
        <v>-7429910.2019999996</v>
      </c>
      <c r="M71" s="294">
        <f>-(($B$25+$B$26)*$B$28+($B$25+$B$26)*$B$28+SUM($B$73:M73))/2*$B35</f>
        <v>-7347355.6442</v>
      </c>
      <c r="N71" s="294">
        <f>-(($B$25+$B$26)*$B$28+($B$25+$B$26)*$B$28+SUM($B$73:N73))/2*$B35</f>
        <v>-7264801.0863999994</v>
      </c>
      <c r="O71" s="294">
        <f>-(($B$25+$B$26)*$B$28+($B$25+$B$26)*$B$28+SUM($B$73:O73))/2*$B35</f>
        <v>-7182246.5285999998</v>
      </c>
      <c r="P71" s="294">
        <f>-(($B$25+$B$26)*$B$28+($B$25+$B$26)*$B$28+SUM($B$73:P73))/2*$B35</f>
        <v>-7099691.9708000002</v>
      </c>
      <c r="Q71" s="294">
        <f>-(($B$25+$B$26)*$B$28+($B$25+$B$26)*$B$28+SUM($B$73:Q73))/2*$B35</f>
        <v>-7017137.4129999997</v>
      </c>
      <c r="R71" s="294">
        <f>-(($B$25+$B$26)*$B$28+($B$25+$B$26)*$B$28+SUM($B$73:R73))/2*$B35</f>
        <v>-6934582.8552000001</v>
      </c>
      <c r="S71" s="294">
        <f>-(($B$25+$B$26)*$B$28+($B$25+$B$26)*$B$28+SUM($B$73:S73))/2*$B35</f>
        <v>-6852028.2974000005</v>
      </c>
      <c r="T71" s="294">
        <f>-(($B$25+$B$26)*$B$28+($B$25+$B$26)*$B$28+SUM($B$73:T73))/2*$B35</f>
        <v>-6769473.7396</v>
      </c>
      <c r="U71" s="294">
        <f>-(($B$25+$B$26)*$B$28+($B$25+$B$26)*$B$28+SUM($B$73:U73))/2*$B35</f>
        <v>-6686919.1817999994</v>
      </c>
      <c r="V71" s="294">
        <f>-(($B$25+$B$26)*$B$28+($B$25+$B$26)*$B$28+SUM($B$73:V73))/2*$B35</f>
        <v>-6604364.6239999998</v>
      </c>
      <c r="W71" s="294">
        <f>-(($B$25+$B$26)*$B$28+($B$25+$B$26)*$B$28+SUM($B$73:W73))/2*$B35</f>
        <v>-6521810.0662000002</v>
      </c>
      <c r="X71" s="294">
        <f>-(($B$25+$B$26)*$B$28+($B$25+$B$26)*$B$28+SUM($B$73:X73))/2*$B35</f>
        <v>-6439255.5083999997</v>
      </c>
      <c r="Y71" s="294">
        <f>-(($B$25+$B$26)*$B$28+($B$25+$B$26)*$B$28+SUM($B$73:Y73))/2*$B35</f>
        <v>-6356700.9505999982</v>
      </c>
      <c r="Z71" s="294">
        <f>-(($B$25+$B$26)*$B$28+($B$25+$B$26)*$B$28+SUM($B$73:Z73))/2*$B35</f>
        <v>-6274146.3927999996</v>
      </c>
      <c r="AA71" s="294">
        <f>-(($B$25+$B$26)*$B$28+($B$25+$B$26)*$B$28+SUM($B$73:AA73))/2*$B35</f>
        <v>-6191591.835</v>
      </c>
      <c r="AB71" s="294">
        <f>-(($B$25+$B$26)*$B$28+($B$25+$B$26)*$B$28+SUM($B$73:AB73))/2*$B35</f>
        <v>-6109037.2771999985</v>
      </c>
      <c r="AC71" s="294">
        <f>-(($B$25+$B$26)*$B$28+($B$25+$B$26)*$B$28+SUM($B$73:AC73))/2*$B35</f>
        <v>-6026482.719399998</v>
      </c>
      <c r="AD71" s="294">
        <f>-(($B$25+$B$26)*$B$28+($B$25+$B$26)*$B$28+SUM($B$73:AD73))/2*$B35</f>
        <v>-5943928.1615999984</v>
      </c>
      <c r="AE71" s="294">
        <f>-(($B$25+$B$26)*$B$28+($B$25+$B$26)*$B$28+SUM($B$73:AE73))/2*$B35</f>
        <v>-5861373.6037999988</v>
      </c>
      <c r="AF71" s="294">
        <f>-(($B$25+$B$26)*$B$28+($B$25+$B$26)*$B$28+SUM($B$73:AF73))/2*$B35</f>
        <v>-5778819.0459999982</v>
      </c>
      <c r="AG71" s="294">
        <f>-(($B$25+$B$26)*$B$28+($B$25+$B$26)*$B$28+SUM($B$73:AG73))/2*$B35</f>
        <v>-5696264.4881999986</v>
      </c>
      <c r="AH71" s="294">
        <f>-(($B$25+$B$26)*$B$28+($B$25+$B$26)*$B$28+SUM($B$73:AH73))/2*$B35</f>
        <v>-5613709.9303999981</v>
      </c>
      <c r="AI71" s="294">
        <f>-(($B$25+$B$26)*$B$28+($B$25+$B$26)*$B$28+SUM($B$73:AI73))/2*$B35</f>
        <v>-5531155.3725999976</v>
      </c>
      <c r="AJ71" s="294">
        <f>-(($B$25+$B$26)*$B$28+($B$25+$B$26)*$B$28+SUM($B$73:AJ73))/2*$B35</f>
        <v>-5448600.814799998</v>
      </c>
      <c r="AK71" s="294">
        <f>-(($B$25+$B$26)*$B$28+($B$25+$B$26)*$B$28+SUM($B$73:AK73))/2*$B35</f>
        <v>-5366046.2569999974</v>
      </c>
      <c r="AL71" s="294">
        <f>-(($B$25+$B$26)*$B$28+($B$25+$B$26)*$B$28+SUM($B$73:AL73))/2*$B35</f>
        <v>-5283491.6991999978</v>
      </c>
      <c r="AM71" s="294">
        <f>-(($B$25+$B$26)*$B$28+($B$25+$B$26)*$B$28+SUM($B$73:AM73))/2*$B35</f>
        <v>-5200937.1413999973</v>
      </c>
      <c r="AN71" s="294">
        <f>-(($B$25+$B$26)*$B$28+($B$25+$B$26)*$B$28+SUM($B$73:AN73))/2*$B35</f>
        <v>-5118382.5835999977</v>
      </c>
      <c r="AO71" s="294">
        <f>-(($B$25+$B$26)*$B$28+($B$25+$B$26)*$B$28+SUM($B$73:AO73))/2*$B35</f>
        <v>-5035828.0257999972</v>
      </c>
      <c r="AP71" s="294">
        <f>-(($B$25+$B$26)*$B$28+($B$25+$B$26)*$B$28+SUM($B$73:AP73))/2*$B35</f>
        <v>-4953273.4679999975</v>
      </c>
      <c r="AQ71" s="294">
        <f>-(($B$25+$B$26)*$B$28+($B$25+$B$26)*$B$28+SUM($B$73:AQ73))/2*$B35</f>
        <v>-4870718.910199997</v>
      </c>
      <c r="AR71" s="294">
        <f>-(($B$25+$B$26)*$B$28+($B$25+$B$26)*$B$28+SUM($B$73:AR73))/2*$B35</f>
        <v>-4788164.3523999965</v>
      </c>
      <c r="AS71" s="294">
        <f>-(($B$25+$B$26)*$B$28+($B$25+$B$26)*$B$28+SUM($B$73:AS73))/2*$B35</f>
        <v>-4705609.7945999969</v>
      </c>
      <c r="AT71" s="294">
        <f>-(($B$25+$B$26)*$B$28+($B$25+$B$26)*$B$28+SUM($B$73:AT73))/2*$B35</f>
        <v>-4623055.2367999963</v>
      </c>
      <c r="AU71" s="294">
        <f>-(($B$25+$B$26)*$B$28+($B$25+$B$26)*$B$28+SUM($B$73:AU73))/2*$B35</f>
        <v>-4540500.6789999967</v>
      </c>
      <c r="AV71" s="294">
        <f>-(($B$25+$B$26)*$B$28+($B$25+$B$26)*$B$28+SUM($B$73:AV73))/2*$B35</f>
        <v>-4457946.1211999962</v>
      </c>
      <c r="AW71" s="294">
        <f>-(($B$25+$B$26)*$B$28+($B$25+$B$26)*$B$28+SUM($B$73:AW73))/2*$B35</f>
        <v>-4375391.5633999966</v>
      </c>
      <c r="AX71" s="294">
        <f>-(($B$25+$B$26)*$B$28+($B$25+$B$26)*$B$28+SUM($B$73:AX73))/2*$B35</f>
        <v>-4292837.0055999961</v>
      </c>
      <c r="AY71" s="294">
        <f>-(($B$25+$B$26)*$B$28+($B$25+$B$26)*$B$28+SUM($B$73:AY73))/2*$B35</f>
        <v>-4210282.4477999955</v>
      </c>
      <c r="AZ71" s="294">
        <f>-(($B$25+$B$26)*$B$28+($B$25+$B$26)*$B$28+SUM($B$73:AZ73))/2*$B35</f>
        <v>-4127727.8899999959</v>
      </c>
    </row>
    <row r="72" spans="1:52" s="231" customFormat="1" ht="14.25" x14ac:dyDescent="0.25">
      <c r="A72" s="297" t="s">
        <v>541</v>
      </c>
      <c r="B72" s="292">
        <f t="shared" ref="B72:AZ72" si="10">B64+B65</f>
        <v>0</v>
      </c>
      <c r="C72" s="292">
        <f t="shared" si="10"/>
        <v>-11252550.788214656</v>
      </c>
      <c r="D72" s="292">
        <f t="shared" si="10"/>
        <v>-11293182.213055242</v>
      </c>
      <c r="E72" s="292">
        <f t="shared" si="10"/>
        <v>-11338741.077201452</v>
      </c>
      <c r="F72" s="292">
        <f t="shared" si="10"/>
        <v>-11389424.478225509</v>
      </c>
      <c r="G72" s="292">
        <f t="shared" si="10"/>
        <v>-11445437.39760253</v>
      </c>
      <c r="H72" s="292">
        <f t="shared" si="10"/>
        <v>-11506993.016066631</v>
      </c>
      <c r="I72" s="292">
        <f t="shared" si="10"/>
        <v>-11574313.041581295</v>
      </c>
      <c r="J72" s="292">
        <f t="shared" si="10"/>
        <v>-11647628.050428549</v>
      </c>
      <c r="K72" s="292">
        <f t="shared" si="10"/>
        <v>-11727177.841941692</v>
      </c>
      <c r="L72" s="292">
        <f t="shared" si="10"/>
        <v>-11813211.807427358</v>
      </c>
      <c r="M72" s="293">
        <f t="shared" si="10"/>
        <v>-11905989.313844454</v>
      </c>
      <c r="N72" s="292">
        <f t="shared" si="10"/>
        <v>-12005780.102830231</v>
      </c>
      <c r="O72" s="292">
        <f t="shared" si="10"/>
        <v>-12112864.705687441</v>
      </c>
      <c r="P72" s="292">
        <f t="shared" si="10"/>
        <v>-12227534.874970939</v>
      </c>
      <c r="Q72" s="292">
        <f t="shared" si="10"/>
        <v>-12350094.033337776</v>
      </c>
      <c r="R72" s="292">
        <f t="shared" si="10"/>
        <v>-12480857.740351288</v>
      </c>
      <c r="S72" s="292">
        <f t="shared" si="10"/>
        <v>-12620154.177957341</v>
      </c>
      <c r="T72" s="292">
        <f t="shared" si="10"/>
        <v>-12768324.655379634</v>
      </c>
      <c r="U72" s="292">
        <f t="shared" si="10"/>
        <v>-12925724.134210819</v>
      </c>
      <c r="V72" s="292">
        <f t="shared" si="10"/>
        <v>-13092721.774507252</v>
      </c>
      <c r="W72" s="292">
        <f t="shared" si="10"/>
        <v>-13269701.502727544</v>
      </c>
      <c r="X72" s="292">
        <f t="shared" si="10"/>
        <v>-13457062.602388645</v>
      </c>
      <c r="Y72" s="292">
        <f t="shared" si="10"/>
        <v>-13655220.32834819</v>
      </c>
      <c r="Z72" s="292">
        <f t="shared" si="10"/>
        <v>-13864606.545658119</v>
      </c>
      <c r="AA72" s="292">
        <f t="shared" si="10"/>
        <v>-14085670.393972442</v>
      </c>
      <c r="AB72" s="292">
        <f t="shared" si="10"/>
        <v>-14318878.978531338</v>
      </c>
      <c r="AC72" s="292">
        <f t="shared" si="10"/>
        <v>-14564718.088784592</v>
      </c>
      <c r="AD72" s="292">
        <f t="shared" si="10"/>
        <v>-14823692.945759978</v>
      </c>
      <c r="AE72" s="292">
        <f t="shared" si="10"/>
        <v>-15096328.979326377</v>
      </c>
      <c r="AF72" s="292">
        <f t="shared" si="10"/>
        <v>-15383172.636547431</v>
      </c>
      <c r="AG72" s="292">
        <f t="shared" si="10"/>
        <v>-15684792.222369328</v>
      </c>
      <c r="AH72" s="292">
        <f t="shared" si="10"/>
        <v>-16001778.7739361</v>
      </c>
      <c r="AI72" s="292">
        <f t="shared" si="10"/>
        <v>-16334746.969877545</v>
      </c>
      <c r="AJ72" s="292">
        <f t="shared" si="10"/>
        <v>-16684336.075968649</v>
      </c>
      <c r="AK72" s="292">
        <f t="shared" si="10"/>
        <v>-17051210.928615391</v>
      </c>
      <c r="AL72" s="292">
        <f t="shared" si="10"/>
        <v>-17436062.957680009</v>
      </c>
      <c r="AM72" s="292">
        <f t="shared" si="10"/>
        <v>-17839611.250219211</v>
      </c>
      <c r="AN72" s="292">
        <f t="shared" si="10"/>
        <v>-18262603.65677198</v>
      </c>
      <c r="AO72" s="292">
        <f t="shared" si="10"/>
        <v>-18705817.94189886</v>
      </c>
      <c r="AP72" s="292">
        <f t="shared" si="10"/>
        <v>-19170062.980742816</v>
      </c>
      <c r="AQ72" s="292">
        <f t="shared" si="10"/>
        <v>-19656180.003452528</v>
      </c>
      <c r="AR72" s="292">
        <f t="shared" si="10"/>
        <v>-20165043.889382631</v>
      </c>
      <c r="AS72" s="292">
        <f t="shared" si="10"/>
        <v>-20697564.513061937</v>
      </c>
      <c r="AT72" s="292">
        <f t="shared" si="10"/>
        <v>-21254688.144000411</v>
      </c>
      <c r="AU72" s="292">
        <f t="shared" si="10"/>
        <v>-21837398.902488433</v>
      </c>
      <c r="AV72" s="292">
        <f t="shared" si="10"/>
        <v>-22446720.273627967</v>
      </c>
      <c r="AW72" s="292">
        <f t="shared" si="10"/>
        <v>-23083716.681925088</v>
      </c>
      <c r="AX72" s="292">
        <f t="shared" si="10"/>
        <v>-23749495.128866091</v>
      </c>
      <c r="AY72" s="292">
        <f t="shared" si="10"/>
        <v>-24445206.895996738</v>
      </c>
      <c r="AZ72" s="292">
        <f t="shared" si="10"/>
        <v>-25172049.316124607</v>
      </c>
    </row>
    <row r="73" spans="1:52" x14ac:dyDescent="0.25">
      <c r="A73" s="296" t="s">
        <v>223</v>
      </c>
      <c r="B73" s="294">
        <v>0</v>
      </c>
      <c r="C73" s="294">
        <f>IF($B$25-ABS(SUM($B$73:B73))&gt;0,-$B$25/$B$27,0)</f>
        <v>-7504959.7999999998</v>
      </c>
      <c r="D73" s="294">
        <f>IF($B$25-ABS(SUM($B$73:C73))&gt;0,-$B$25/$B$27,0)</f>
        <v>-7504959.7999999998</v>
      </c>
      <c r="E73" s="294">
        <f>IF($B$25-ABS(SUM($B$73:D73))&gt;0,-$B$25/$B$27,0)</f>
        <v>-7504959.7999999998</v>
      </c>
      <c r="F73" s="294">
        <f>IF($B$25-ABS(SUM($B$73:E73))&gt;0,-$B$25/$B$27,0)</f>
        <v>-7504959.7999999998</v>
      </c>
      <c r="G73" s="294">
        <f>IF($B$25-ABS(SUM($B$73:F73))&gt;0,-$B$25/$B$27,0)</f>
        <v>-7504959.7999999998</v>
      </c>
      <c r="H73" s="294">
        <f>IF($B$25-ABS(SUM($B$73:G73))&gt;0,-$B$25/$B$27,0)</f>
        <v>-7504959.7999999998</v>
      </c>
      <c r="I73" s="294">
        <f>IF($B$25-ABS(SUM($B$73:H73))&gt;0,-$B$25/$B$27,0)</f>
        <v>-7504959.7999999998</v>
      </c>
      <c r="J73" s="294">
        <f>IF($B$25-ABS(SUM($B$73:I73))&gt;0,-$B$25/$B$27,0)</f>
        <v>-7504959.7999999998</v>
      </c>
      <c r="K73" s="294">
        <f>IF($B$25-ABS(SUM($B$73:J73))&gt;0,-$B$25/$B$27,0)</f>
        <v>-7504959.7999999998</v>
      </c>
      <c r="L73" s="294">
        <f>IF($B$25-ABS(SUM($B$73:K73))&gt;0,-$B$25/$B$27,0)</f>
        <v>-7504959.7999999998</v>
      </c>
      <c r="M73" s="294">
        <f>IF($B$25-ABS(SUM($B$73:L73))&gt;0,-$B$25/$B$27,0)</f>
        <v>-7504959.7999999998</v>
      </c>
      <c r="N73" s="294">
        <f>IF($B$25-ABS(SUM($B$73:M73))&gt;0,-$B$25/$B$27,0)</f>
        <v>-7504959.7999999998</v>
      </c>
      <c r="O73" s="294">
        <f>IF($B$25-ABS(SUM($B$73:N73))&gt;0,-$B$25/$B$27,0)</f>
        <v>-7504959.7999999998</v>
      </c>
      <c r="P73" s="294">
        <f>IF($B$25-ABS(SUM($B$73:O73))&gt;0,-$B$25/$B$27,0)</f>
        <v>-7504959.7999999998</v>
      </c>
      <c r="Q73" s="294">
        <f>IF($B$25-ABS(SUM($B$73:P73))&gt;0,-$B$25/$B$27,0)</f>
        <v>-7504959.7999999998</v>
      </c>
      <c r="R73" s="294">
        <f>IF($B$25-ABS(SUM($B$73:Q73))&gt;0,-$B$25/$B$27,0)</f>
        <v>-7504959.7999999998</v>
      </c>
      <c r="S73" s="294">
        <f>IF($B$25-ABS(SUM($B$73:R73))&gt;0,-$B$25/$B$27,0)</f>
        <v>-7504959.7999999998</v>
      </c>
      <c r="T73" s="294">
        <f>IF($B$25-ABS(SUM($B$73:S73))&gt;0,-$B$25/$B$27,0)</f>
        <v>-7504959.7999999998</v>
      </c>
      <c r="U73" s="294">
        <f>IF($B$25-ABS(SUM($B$73:T73))&gt;0,-$B$25/$B$27,0)</f>
        <v>-7504959.7999999998</v>
      </c>
      <c r="V73" s="294">
        <f>IF($B$25-ABS(SUM($B$73:U73))&gt;0,-$B$25/$B$27,0)</f>
        <v>-7504959.7999999998</v>
      </c>
      <c r="W73" s="294">
        <f>IF($B$25-ABS(SUM($B$73:V73))&gt;0,-$B$25/$B$27,0)</f>
        <v>-7504959.7999999998</v>
      </c>
      <c r="X73" s="294">
        <f>IF($B$25-ABS(SUM($B$73:W73))&gt;0,-$B$25/$B$27,0)</f>
        <v>-7504959.7999999998</v>
      </c>
      <c r="Y73" s="294">
        <f>IF($B$25-ABS(SUM($B$73:X73))&gt;0,-$B$25/$B$27,0)</f>
        <v>-7504959.7999999998</v>
      </c>
      <c r="Z73" s="294">
        <f>IF($B$25-ABS(SUM($B$73:Y73))&gt;0,-$B$25/$B$27,0)</f>
        <v>-7504959.7999999998</v>
      </c>
      <c r="AA73" s="294">
        <f>IF($B$25-ABS(SUM($B$73:Z73))&gt;0,-$B$25/$B$27,0)</f>
        <v>-7504959.7999999998</v>
      </c>
      <c r="AB73" s="294">
        <f>IF($B$25-ABS(SUM($B$73:AA73))&gt;0,-$B$25/$B$27,0)</f>
        <v>-7504959.7999999998</v>
      </c>
      <c r="AC73" s="294">
        <f>IF($B$25-ABS(SUM($B$73:AB73))&gt;0,-$B$25/$B$27,0)</f>
        <v>-7504959.7999999998</v>
      </c>
      <c r="AD73" s="294">
        <f>IF($B$25-ABS(SUM($B$73:AC73))&gt;0,-$B$25/$B$27,0)</f>
        <v>-7504959.7999999998</v>
      </c>
      <c r="AE73" s="294">
        <f>IF($B$25-ABS(SUM($B$73:AD73))&gt;0,-$B$25/$B$27,0)</f>
        <v>-7504959.7999999998</v>
      </c>
      <c r="AF73" s="294">
        <f>IF($B$25-ABS(SUM($B$73:AE73))&gt;0,-$B$25/$B$27,0)</f>
        <v>-7504959.7999999998</v>
      </c>
      <c r="AG73" s="294">
        <f>IF($B$25-ABS(SUM($B$73:AF73))&gt;0,-$B$25/$B$27,0)</f>
        <v>-7504959.7999999998</v>
      </c>
      <c r="AH73" s="294">
        <f>IF($B$25-ABS(SUM($B$73:AG73))&gt;0,-$B$25/$B$27,0)</f>
        <v>-7504959.7999999998</v>
      </c>
      <c r="AI73" s="294">
        <f>IF($B$25-ABS(SUM($B$73:AH73))&gt;0,-$B$25/$B$27,0)</f>
        <v>-7504959.7999999998</v>
      </c>
      <c r="AJ73" s="294">
        <f>IF($B$25-ABS(SUM($B$73:AI73))&gt;0,-$B$25/$B$27,0)</f>
        <v>-7504959.7999999998</v>
      </c>
      <c r="AK73" s="294">
        <f>IF($B$25-ABS(SUM($B$73:AJ73))&gt;0,-$B$25/$B$27,0)</f>
        <v>-7504959.7999999998</v>
      </c>
      <c r="AL73" s="294">
        <f>IF($B$25-ABS(SUM($B$73:AK73))&gt;0,-$B$25/$B$27,0)</f>
        <v>-7504959.7999999998</v>
      </c>
      <c r="AM73" s="294">
        <f>IF($B$25-ABS(SUM($B$73:AL73))&gt;0,-$B$25/$B$27,0)</f>
        <v>-7504959.7999999998</v>
      </c>
      <c r="AN73" s="294">
        <f>IF($B$25-ABS(SUM($B$73:AM73))&gt;0,-$B$25/$B$27,0)</f>
        <v>-7504959.7999999998</v>
      </c>
      <c r="AO73" s="294">
        <f>IF($B$25-ABS(SUM($B$73:AN73))&gt;0,-$B$25/$B$27,0)</f>
        <v>-7504959.7999999998</v>
      </c>
      <c r="AP73" s="294">
        <f>IF($B$25-ABS(SUM($B$73:AO73))&gt;0,-$B$25/$B$27,0)</f>
        <v>-7504959.7999999998</v>
      </c>
      <c r="AQ73" s="294">
        <f>IF($B$25-ABS(SUM($B$73:AP73))&gt;0,-$B$25/$B$27,0)</f>
        <v>-7504959.7999999998</v>
      </c>
      <c r="AR73" s="294">
        <f>IF($B$25-ABS(SUM($B$73:AQ73))&gt;0,-$B$25/$B$27,0)</f>
        <v>-7504959.7999999998</v>
      </c>
      <c r="AS73" s="294">
        <f>IF($B$25-ABS(SUM($B$73:AR73))&gt;0,-$B$25/$B$27,0)</f>
        <v>-7504959.7999999998</v>
      </c>
      <c r="AT73" s="294">
        <f>IF($B$25-ABS(SUM($B$73:AS73))&gt;0,-$B$25/$B$27,0)</f>
        <v>-7504959.7999999998</v>
      </c>
      <c r="AU73" s="294">
        <f>IF($B$25-ABS(SUM($B$73:AT73))&gt;0,-$B$25/$B$27,0)</f>
        <v>-7504959.7999999998</v>
      </c>
      <c r="AV73" s="294">
        <f>IF($B$25-ABS(SUM($B$73:AU73))&gt;0,-$B$25/$B$27,0)</f>
        <v>-7504959.7999999998</v>
      </c>
      <c r="AW73" s="294">
        <f>IF($B$25-ABS(SUM($B$73:AV73))&gt;0,-$B$25/$B$27,0)</f>
        <v>-7504959.7999999998</v>
      </c>
      <c r="AX73" s="294">
        <f>IF($B$25-ABS(SUM($B$73:AW73))&gt;0,-$B$25/$B$27,0)</f>
        <v>-7504959.7999999998</v>
      </c>
      <c r="AY73" s="294">
        <f>IF($B$25-ABS(SUM($B$73:AX73))&gt;0,-$B$25/$B$27,0)</f>
        <v>-7504959.7999999998</v>
      </c>
      <c r="AZ73" s="294">
        <f>IF($B$25-ABS(SUM($B$73:AY73))&gt;0,-$B$25/$B$27,0)</f>
        <v>-7504959.7999999998</v>
      </c>
    </row>
    <row r="74" spans="1:52" s="231" customFormat="1" ht="14.25" x14ac:dyDescent="0.25">
      <c r="A74" s="297" t="s">
        <v>542</v>
      </c>
      <c r="B74" s="292">
        <f t="shared" ref="B74:AZ74" si="11">B72+B73</f>
        <v>0</v>
      </c>
      <c r="C74" s="292">
        <f t="shared" si="11"/>
        <v>-18757510.588214654</v>
      </c>
      <c r="D74" s="292">
        <f t="shared" si="11"/>
        <v>-18798142.013055243</v>
      </c>
      <c r="E74" s="292">
        <f t="shared" si="11"/>
        <v>-18843700.877201453</v>
      </c>
      <c r="F74" s="292">
        <f t="shared" si="11"/>
        <v>-18894384.278225508</v>
      </c>
      <c r="G74" s="292">
        <f t="shared" si="11"/>
        <v>-18950397.197602529</v>
      </c>
      <c r="H74" s="292">
        <f t="shared" si="11"/>
        <v>-19011952.81606663</v>
      </c>
      <c r="I74" s="292">
        <f t="shared" si="11"/>
        <v>-19079272.841581296</v>
      </c>
      <c r="J74" s="292">
        <f t="shared" si="11"/>
        <v>-19152587.850428548</v>
      </c>
      <c r="K74" s="292">
        <f t="shared" si="11"/>
        <v>-19232137.641941693</v>
      </c>
      <c r="L74" s="292">
        <f t="shared" si="11"/>
        <v>-19318171.607427359</v>
      </c>
      <c r="M74" s="293">
        <f t="shared" si="11"/>
        <v>-19410949.113844454</v>
      </c>
      <c r="N74" s="292">
        <f t="shared" si="11"/>
        <v>-19510739.902830232</v>
      </c>
      <c r="O74" s="292">
        <f t="shared" si="11"/>
        <v>-19617824.505687442</v>
      </c>
      <c r="P74" s="292">
        <f t="shared" si="11"/>
        <v>-19732494.67497094</v>
      </c>
      <c r="Q74" s="292">
        <f t="shared" si="11"/>
        <v>-19855053.833337776</v>
      </c>
      <c r="R74" s="292">
        <f t="shared" si="11"/>
        <v>-19985817.540351287</v>
      </c>
      <c r="S74" s="292">
        <f t="shared" si="11"/>
        <v>-20125113.977957342</v>
      </c>
      <c r="T74" s="292">
        <f t="shared" si="11"/>
        <v>-20273284.455379635</v>
      </c>
      <c r="U74" s="292">
        <f t="shared" si="11"/>
        <v>-20430683.934210818</v>
      </c>
      <c r="V74" s="292">
        <f t="shared" si="11"/>
        <v>-20597681.574507251</v>
      </c>
      <c r="W74" s="292">
        <f t="shared" si="11"/>
        <v>-20774661.302727543</v>
      </c>
      <c r="X74" s="292">
        <f t="shared" si="11"/>
        <v>-20962022.402388643</v>
      </c>
      <c r="Y74" s="292">
        <f t="shared" si="11"/>
        <v>-21160180.12834819</v>
      </c>
      <c r="Z74" s="292">
        <f t="shared" si="11"/>
        <v>-21369566.34565812</v>
      </c>
      <c r="AA74" s="292">
        <f t="shared" si="11"/>
        <v>-21590630.193972442</v>
      </c>
      <c r="AB74" s="292">
        <f t="shared" si="11"/>
        <v>-21823838.778531339</v>
      </c>
      <c r="AC74" s="292">
        <f t="shared" si="11"/>
        <v>-22069677.888784591</v>
      </c>
      <c r="AD74" s="292">
        <f t="shared" si="11"/>
        <v>-22328652.745759979</v>
      </c>
      <c r="AE74" s="292">
        <f t="shared" si="11"/>
        <v>-22601288.779326376</v>
      </c>
      <c r="AF74" s="292">
        <f t="shared" si="11"/>
        <v>-22888132.436547432</v>
      </c>
      <c r="AG74" s="292">
        <f t="shared" si="11"/>
        <v>-23189752.022369329</v>
      </c>
      <c r="AH74" s="292">
        <f t="shared" si="11"/>
        <v>-23506738.573936101</v>
      </c>
      <c r="AI74" s="292">
        <f t="shared" si="11"/>
        <v>-23839706.769877546</v>
      </c>
      <c r="AJ74" s="292">
        <f t="shared" si="11"/>
        <v>-24189295.87596865</v>
      </c>
      <c r="AK74" s="292">
        <f t="shared" si="11"/>
        <v>-24556170.728615392</v>
      </c>
      <c r="AL74" s="292">
        <f t="shared" si="11"/>
        <v>-24941022.75768001</v>
      </c>
      <c r="AM74" s="292">
        <f t="shared" si="11"/>
        <v>-25344571.050219212</v>
      </c>
      <c r="AN74" s="292">
        <f t="shared" si="11"/>
        <v>-25767563.456771981</v>
      </c>
      <c r="AO74" s="292">
        <f t="shared" si="11"/>
        <v>-26210777.741898861</v>
      </c>
      <c r="AP74" s="292">
        <f t="shared" si="11"/>
        <v>-26675022.780742817</v>
      </c>
      <c r="AQ74" s="292">
        <f t="shared" si="11"/>
        <v>-27161139.803452529</v>
      </c>
      <c r="AR74" s="292">
        <f t="shared" si="11"/>
        <v>-27670003.689382631</v>
      </c>
      <c r="AS74" s="292">
        <f t="shared" si="11"/>
        <v>-28202524.313061938</v>
      </c>
      <c r="AT74" s="292">
        <f t="shared" si="11"/>
        <v>-28759647.944000412</v>
      </c>
      <c r="AU74" s="292">
        <f t="shared" si="11"/>
        <v>-29342358.702488434</v>
      </c>
      <c r="AV74" s="292">
        <f t="shared" si="11"/>
        <v>-29951680.073627967</v>
      </c>
      <c r="AW74" s="292">
        <f t="shared" si="11"/>
        <v>-30588676.481925089</v>
      </c>
      <c r="AX74" s="292">
        <f t="shared" si="11"/>
        <v>-31254454.928866092</v>
      </c>
      <c r="AY74" s="292">
        <f t="shared" si="11"/>
        <v>-31950166.695996739</v>
      </c>
      <c r="AZ74" s="292">
        <f t="shared" si="11"/>
        <v>-32677009.116124608</v>
      </c>
    </row>
    <row r="75" spans="1:52" x14ac:dyDescent="0.25">
      <c r="A75" s="296" t="s">
        <v>222</v>
      </c>
      <c r="B75" s="294">
        <f t="shared" ref="B75:AZ75" si="12">-B61</f>
        <v>0</v>
      </c>
      <c r="C75" s="294">
        <f t="shared" si="12"/>
        <v>0</v>
      </c>
      <c r="D75" s="294">
        <f t="shared" si="12"/>
        <v>0</v>
      </c>
      <c r="E75" s="294">
        <f t="shared" si="12"/>
        <v>0</v>
      </c>
      <c r="F75" s="294">
        <f t="shared" si="12"/>
        <v>0</v>
      </c>
      <c r="G75" s="294">
        <f t="shared" si="12"/>
        <v>0</v>
      </c>
      <c r="H75" s="294">
        <f t="shared" si="12"/>
        <v>0</v>
      </c>
      <c r="I75" s="294">
        <f t="shared" si="12"/>
        <v>0</v>
      </c>
      <c r="J75" s="294">
        <f t="shared" si="12"/>
        <v>0</v>
      </c>
      <c r="K75" s="294">
        <f t="shared" si="12"/>
        <v>0</v>
      </c>
      <c r="L75" s="294">
        <f t="shared" si="12"/>
        <v>0</v>
      </c>
      <c r="M75" s="295">
        <f t="shared" si="12"/>
        <v>0</v>
      </c>
      <c r="N75" s="294">
        <f t="shared" si="12"/>
        <v>0</v>
      </c>
      <c r="O75" s="294">
        <f t="shared" si="12"/>
        <v>0</v>
      </c>
      <c r="P75" s="294">
        <f t="shared" si="12"/>
        <v>0</v>
      </c>
      <c r="Q75" s="294">
        <f t="shared" si="12"/>
        <v>0</v>
      </c>
      <c r="R75" s="294">
        <f t="shared" si="12"/>
        <v>0</v>
      </c>
      <c r="S75" s="294">
        <f t="shared" si="12"/>
        <v>0</v>
      </c>
      <c r="T75" s="294">
        <f t="shared" si="12"/>
        <v>0</v>
      </c>
      <c r="U75" s="294">
        <f t="shared" si="12"/>
        <v>0</v>
      </c>
      <c r="V75" s="294">
        <f t="shared" si="12"/>
        <v>0</v>
      </c>
      <c r="W75" s="294">
        <f t="shared" si="12"/>
        <v>0</v>
      </c>
      <c r="X75" s="294">
        <f t="shared" si="12"/>
        <v>0</v>
      </c>
      <c r="Y75" s="294">
        <f t="shared" si="12"/>
        <v>0</v>
      </c>
      <c r="Z75" s="294">
        <f t="shared" si="12"/>
        <v>0</v>
      </c>
      <c r="AA75" s="294">
        <f t="shared" si="12"/>
        <v>0</v>
      </c>
      <c r="AB75" s="294">
        <f t="shared" si="12"/>
        <v>0</v>
      </c>
      <c r="AC75" s="294">
        <f t="shared" si="12"/>
        <v>0</v>
      </c>
      <c r="AD75" s="294">
        <f t="shared" si="12"/>
        <v>0</v>
      </c>
      <c r="AE75" s="294">
        <f t="shared" si="12"/>
        <v>0</v>
      </c>
      <c r="AF75" s="294">
        <f t="shared" si="12"/>
        <v>0</v>
      </c>
      <c r="AG75" s="294">
        <f t="shared" si="12"/>
        <v>0</v>
      </c>
      <c r="AH75" s="294">
        <f t="shared" si="12"/>
        <v>0</v>
      </c>
      <c r="AI75" s="294">
        <f t="shared" si="12"/>
        <v>0</v>
      </c>
      <c r="AJ75" s="294">
        <f t="shared" si="12"/>
        <v>0</v>
      </c>
      <c r="AK75" s="294">
        <f t="shared" si="12"/>
        <v>0</v>
      </c>
      <c r="AL75" s="294">
        <f t="shared" si="12"/>
        <v>0</v>
      </c>
      <c r="AM75" s="294">
        <f t="shared" si="12"/>
        <v>0</v>
      </c>
      <c r="AN75" s="294">
        <f t="shared" si="12"/>
        <v>0</v>
      </c>
      <c r="AO75" s="294">
        <f t="shared" si="12"/>
        <v>0</v>
      </c>
      <c r="AP75" s="294">
        <f t="shared" si="12"/>
        <v>0</v>
      </c>
      <c r="AQ75" s="294">
        <f t="shared" si="12"/>
        <v>0</v>
      </c>
      <c r="AR75" s="294">
        <f t="shared" si="12"/>
        <v>0</v>
      </c>
      <c r="AS75" s="294">
        <f t="shared" si="12"/>
        <v>0</v>
      </c>
      <c r="AT75" s="294">
        <f t="shared" si="12"/>
        <v>0</v>
      </c>
      <c r="AU75" s="294">
        <f t="shared" si="12"/>
        <v>0</v>
      </c>
      <c r="AV75" s="294">
        <f t="shared" si="12"/>
        <v>0</v>
      </c>
      <c r="AW75" s="294">
        <f t="shared" si="12"/>
        <v>0</v>
      </c>
      <c r="AX75" s="294">
        <f t="shared" si="12"/>
        <v>0</v>
      </c>
      <c r="AY75" s="294">
        <f t="shared" si="12"/>
        <v>0</v>
      </c>
      <c r="AZ75" s="294">
        <f t="shared" si="12"/>
        <v>0</v>
      </c>
    </row>
    <row r="76" spans="1:52" s="231" customFormat="1" ht="14.25" x14ac:dyDescent="0.25">
      <c r="A76" s="297" t="s">
        <v>226</v>
      </c>
      <c r="B76" s="292">
        <f t="shared" ref="B76:AZ76" si="13">B74+B75</f>
        <v>0</v>
      </c>
      <c r="C76" s="292">
        <f t="shared" si="13"/>
        <v>-18757510.588214654</v>
      </c>
      <c r="D76" s="292">
        <f t="shared" si="13"/>
        <v>-18798142.013055243</v>
      </c>
      <c r="E76" s="292">
        <f t="shared" si="13"/>
        <v>-18843700.877201453</v>
      </c>
      <c r="F76" s="292">
        <f t="shared" si="13"/>
        <v>-18894384.278225508</v>
      </c>
      <c r="G76" s="292">
        <f t="shared" si="13"/>
        <v>-18950397.197602529</v>
      </c>
      <c r="H76" s="292">
        <f t="shared" si="13"/>
        <v>-19011952.81606663</v>
      </c>
      <c r="I76" s="292">
        <f t="shared" si="13"/>
        <v>-19079272.841581296</v>
      </c>
      <c r="J76" s="292">
        <f t="shared" si="13"/>
        <v>-19152587.850428548</v>
      </c>
      <c r="K76" s="292">
        <f t="shared" si="13"/>
        <v>-19232137.641941693</v>
      </c>
      <c r="L76" s="292">
        <f t="shared" si="13"/>
        <v>-19318171.607427359</v>
      </c>
      <c r="M76" s="293">
        <f t="shared" si="13"/>
        <v>-19410949.113844454</v>
      </c>
      <c r="N76" s="292">
        <f t="shared" si="13"/>
        <v>-19510739.902830232</v>
      </c>
      <c r="O76" s="292">
        <f t="shared" si="13"/>
        <v>-19617824.505687442</v>
      </c>
      <c r="P76" s="292">
        <f t="shared" si="13"/>
        <v>-19732494.67497094</v>
      </c>
      <c r="Q76" s="292">
        <f t="shared" si="13"/>
        <v>-19855053.833337776</v>
      </c>
      <c r="R76" s="292">
        <f t="shared" si="13"/>
        <v>-19985817.540351287</v>
      </c>
      <c r="S76" s="292">
        <f t="shared" si="13"/>
        <v>-20125113.977957342</v>
      </c>
      <c r="T76" s="292">
        <f t="shared" si="13"/>
        <v>-20273284.455379635</v>
      </c>
      <c r="U76" s="292">
        <f t="shared" si="13"/>
        <v>-20430683.934210818</v>
      </c>
      <c r="V76" s="292">
        <f t="shared" si="13"/>
        <v>-20597681.574507251</v>
      </c>
      <c r="W76" s="292">
        <f t="shared" si="13"/>
        <v>-20774661.302727543</v>
      </c>
      <c r="X76" s="292">
        <f t="shared" si="13"/>
        <v>-20962022.402388643</v>
      </c>
      <c r="Y76" s="292">
        <f t="shared" si="13"/>
        <v>-21160180.12834819</v>
      </c>
      <c r="Z76" s="292">
        <f t="shared" si="13"/>
        <v>-21369566.34565812</v>
      </c>
      <c r="AA76" s="292">
        <f t="shared" si="13"/>
        <v>-21590630.193972442</v>
      </c>
      <c r="AB76" s="292">
        <f t="shared" si="13"/>
        <v>-21823838.778531339</v>
      </c>
      <c r="AC76" s="292">
        <f t="shared" si="13"/>
        <v>-22069677.888784591</v>
      </c>
      <c r="AD76" s="292">
        <f t="shared" si="13"/>
        <v>-22328652.745759979</v>
      </c>
      <c r="AE76" s="292">
        <f t="shared" si="13"/>
        <v>-22601288.779326376</v>
      </c>
      <c r="AF76" s="292">
        <f t="shared" si="13"/>
        <v>-22888132.436547432</v>
      </c>
      <c r="AG76" s="292">
        <f t="shared" si="13"/>
        <v>-23189752.022369329</v>
      </c>
      <c r="AH76" s="292">
        <f t="shared" si="13"/>
        <v>-23506738.573936101</v>
      </c>
      <c r="AI76" s="292">
        <f t="shared" si="13"/>
        <v>-23839706.769877546</v>
      </c>
      <c r="AJ76" s="292">
        <f t="shared" si="13"/>
        <v>-24189295.87596865</v>
      </c>
      <c r="AK76" s="292">
        <f t="shared" si="13"/>
        <v>-24556170.728615392</v>
      </c>
      <c r="AL76" s="292">
        <f t="shared" si="13"/>
        <v>-24941022.75768001</v>
      </c>
      <c r="AM76" s="292">
        <f t="shared" si="13"/>
        <v>-25344571.050219212</v>
      </c>
      <c r="AN76" s="292">
        <f t="shared" si="13"/>
        <v>-25767563.456771981</v>
      </c>
      <c r="AO76" s="292">
        <f t="shared" si="13"/>
        <v>-26210777.741898861</v>
      </c>
      <c r="AP76" s="292">
        <f t="shared" si="13"/>
        <v>-26675022.780742817</v>
      </c>
      <c r="AQ76" s="292">
        <f t="shared" si="13"/>
        <v>-27161139.803452529</v>
      </c>
      <c r="AR76" s="292">
        <f t="shared" si="13"/>
        <v>-27670003.689382631</v>
      </c>
      <c r="AS76" s="292">
        <f t="shared" si="13"/>
        <v>-28202524.313061938</v>
      </c>
      <c r="AT76" s="292">
        <f t="shared" si="13"/>
        <v>-28759647.944000412</v>
      </c>
      <c r="AU76" s="292">
        <f t="shared" si="13"/>
        <v>-29342358.702488434</v>
      </c>
      <c r="AV76" s="292">
        <f t="shared" si="13"/>
        <v>-29951680.073627967</v>
      </c>
      <c r="AW76" s="292">
        <f t="shared" si="13"/>
        <v>-30588676.481925089</v>
      </c>
      <c r="AX76" s="292">
        <f t="shared" si="13"/>
        <v>-31254454.928866092</v>
      </c>
      <c r="AY76" s="292">
        <f t="shared" si="13"/>
        <v>-31950166.695996739</v>
      </c>
      <c r="AZ76" s="292">
        <f t="shared" si="13"/>
        <v>-32677009.116124608</v>
      </c>
    </row>
    <row r="77" spans="1:52" x14ac:dyDescent="0.25">
      <c r="A77" s="296" t="s">
        <v>221</v>
      </c>
      <c r="B77" s="294">
        <f t="shared" ref="B77:AZ77" si="14">-B76*$B$36</f>
        <v>0</v>
      </c>
      <c r="C77" s="294">
        <f t="shared" si="14"/>
        <v>3751502.1176429312</v>
      </c>
      <c r="D77" s="294">
        <f t="shared" si="14"/>
        <v>3759628.4026110489</v>
      </c>
      <c r="E77" s="294">
        <f t="shared" si="14"/>
        <v>3768740.1754402909</v>
      </c>
      <c r="F77" s="294">
        <f t="shared" si="14"/>
        <v>3778876.8556451015</v>
      </c>
      <c r="G77" s="294">
        <f t="shared" si="14"/>
        <v>3790079.4395205062</v>
      </c>
      <c r="H77" s="294">
        <f t="shared" si="14"/>
        <v>3802390.563213326</v>
      </c>
      <c r="I77" s="294">
        <f t="shared" si="14"/>
        <v>3815854.5683162594</v>
      </c>
      <c r="J77" s="294">
        <f t="shared" si="14"/>
        <v>3830517.5700857099</v>
      </c>
      <c r="K77" s="294">
        <f t="shared" si="14"/>
        <v>3846427.5283883386</v>
      </c>
      <c r="L77" s="294">
        <f t="shared" si="14"/>
        <v>3863634.3214854719</v>
      </c>
      <c r="M77" s="295">
        <f t="shared" si="14"/>
        <v>3882189.8227688912</v>
      </c>
      <c r="N77" s="294">
        <f t="shared" si="14"/>
        <v>3902147.9805660467</v>
      </c>
      <c r="O77" s="294">
        <f t="shared" si="14"/>
        <v>3923564.9011374884</v>
      </c>
      <c r="P77" s="294">
        <f t="shared" si="14"/>
        <v>3946498.9349941881</v>
      </c>
      <c r="Q77" s="294">
        <f t="shared" si="14"/>
        <v>3971010.7666675556</v>
      </c>
      <c r="R77" s="294">
        <f t="shared" si="14"/>
        <v>3997163.5080702575</v>
      </c>
      <c r="S77" s="294">
        <f t="shared" si="14"/>
        <v>4025022.7955914685</v>
      </c>
      <c r="T77" s="294">
        <f t="shared" si="14"/>
        <v>4054656.8910759273</v>
      </c>
      <c r="U77" s="294">
        <f t="shared" si="14"/>
        <v>4086136.7868421637</v>
      </c>
      <c r="V77" s="294">
        <f t="shared" si="14"/>
        <v>4119536.3149014506</v>
      </c>
      <c r="W77" s="294">
        <f t="shared" si="14"/>
        <v>4154932.2605455089</v>
      </c>
      <c r="X77" s="294">
        <f t="shared" si="14"/>
        <v>4192404.4804777289</v>
      </c>
      <c r="Y77" s="294">
        <f t="shared" si="14"/>
        <v>4232036.0256696381</v>
      </c>
      <c r="Z77" s="294">
        <f t="shared" si="14"/>
        <v>4273913.2691316241</v>
      </c>
      <c r="AA77" s="294">
        <f t="shared" si="14"/>
        <v>4318126.0387944886</v>
      </c>
      <c r="AB77" s="294">
        <f t="shared" si="14"/>
        <v>4364767.7557062684</v>
      </c>
      <c r="AC77" s="294">
        <f t="shared" si="14"/>
        <v>4413935.577756918</v>
      </c>
      <c r="AD77" s="294">
        <f t="shared" si="14"/>
        <v>4465730.5491519962</v>
      </c>
      <c r="AE77" s="294">
        <f t="shared" si="14"/>
        <v>4520257.7558652749</v>
      </c>
      <c r="AF77" s="294">
        <f t="shared" si="14"/>
        <v>4577626.4873094866</v>
      </c>
      <c r="AG77" s="294">
        <f t="shared" si="14"/>
        <v>4637950.4044738663</v>
      </c>
      <c r="AH77" s="294">
        <f t="shared" si="14"/>
        <v>4701347.7147872206</v>
      </c>
      <c r="AI77" s="294">
        <f t="shared" si="14"/>
        <v>4767941.3539755093</v>
      </c>
      <c r="AJ77" s="294">
        <f t="shared" si="14"/>
        <v>4837859.1751937298</v>
      </c>
      <c r="AK77" s="294">
        <f t="shared" si="14"/>
        <v>4911234.1457230784</v>
      </c>
      <c r="AL77" s="294">
        <f t="shared" si="14"/>
        <v>4988204.5515360022</v>
      </c>
      <c r="AM77" s="294">
        <f t="shared" si="14"/>
        <v>5068914.2100438429</v>
      </c>
      <c r="AN77" s="294">
        <f t="shared" si="14"/>
        <v>5153512.6913543968</v>
      </c>
      <c r="AO77" s="294">
        <f t="shared" si="14"/>
        <v>5242155.5483797723</v>
      </c>
      <c r="AP77" s="294">
        <f t="shared" si="14"/>
        <v>5335004.5561485635</v>
      </c>
      <c r="AQ77" s="294">
        <f t="shared" si="14"/>
        <v>5432227.9606905058</v>
      </c>
      <c r="AR77" s="294">
        <f t="shared" si="14"/>
        <v>5534000.737876527</v>
      </c>
      <c r="AS77" s="294">
        <f t="shared" si="14"/>
        <v>5640504.8626123881</v>
      </c>
      <c r="AT77" s="294">
        <f t="shared" si="14"/>
        <v>5751929.5888000829</v>
      </c>
      <c r="AU77" s="294">
        <f t="shared" si="14"/>
        <v>5868471.7404976869</v>
      </c>
      <c r="AV77" s="294">
        <f t="shared" si="14"/>
        <v>5990336.0147255939</v>
      </c>
      <c r="AW77" s="294">
        <f t="shared" si="14"/>
        <v>6117735.2963850182</v>
      </c>
      <c r="AX77" s="294">
        <f t="shared" si="14"/>
        <v>6250890.9857732188</v>
      </c>
      <c r="AY77" s="294">
        <f t="shared" si="14"/>
        <v>6390033.3391993484</v>
      </c>
      <c r="AZ77" s="294">
        <f t="shared" si="14"/>
        <v>6535401.8232249217</v>
      </c>
    </row>
    <row r="78" spans="1:52" ht="16.5" thickBot="1" x14ac:dyDescent="0.3">
      <c r="A78" s="298" t="s">
        <v>225</v>
      </c>
      <c r="B78" s="299">
        <f t="shared" ref="B78:AZ78" si="15">B76+B77</f>
        <v>0</v>
      </c>
      <c r="C78" s="299">
        <f t="shared" si="15"/>
        <v>-15006008.470571723</v>
      </c>
      <c r="D78" s="299">
        <f t="shared" si="15"/>
        <v>-15038513.610444194</v>
      </c>
      <c r="E78" s="299">
        <f t="shared" si="15"/>
        <v>-15074960.701761162</v>
      </c>
      <c r="F78" s="299">
        <f t="shared" si="15"/>
        <v>-15115507.422580406</v>
      </c>
      <c r="G78" s="299">
        <f t="shared" si="15"/>
        <v>-15160317.758082023</v>
      </c>
      <c r="H78" s="299">
        <f t="shared" si="15"/>
        <v>-15209562.252853304</v>
      </c>
      <c r="I78" s="299">
        <f t="shared" si="15"/>
        <v>-15263418.273265038</v>
      </c>
      <c r="J78" s="299">
        <f t="shared" si="15"/>
        <v>-15322070.280342838</v>
      </c>
      <c r="K78" s="299">
        <f t="shared" si="15"/>
        <v>-15385710.113553355</v>
      </c>
      <c r="L78" s="299">
        <f t="shared" si="15"/>
        <v>-15454537.285941888</v>
      </c>
      <c r="M78" s="300">
        <f t="shared" si="15"/>
        <v>-15528759.291075563</v>
      </c>
      <c r="N78" s="299">
        <f t="shared" si="15"/>
        <v>-15608591.922264185</v>
      </c>
      <c r="O78" s="299">
        <f t="shared" si="15"/>
        <v>-15694259.604549954</v>
      </c>
      <c r="P78" s="299">
        <f t="shared" si="15"/>
        <v>-15785995.739976753</v>
      </c>
      <c r="Q78" s="299">
        <f t="shared" si="15"/>
        <v>-15884043.06667022</v>
      </c>
      <c r="R78" s="299">
        <f t="shared" si="15"/>
        <v>-15988654.03228103</v>
      </c>
      <c r="S78" s="299">
        <f t="shared" si="15"/>
        <v>-16100091.182365874</v>
      </c>
      <c r="T78" s="299">
        <f t="shared" si="15"/>
        <v>-16218627.564303707</v>
      </c>
      <c r="U78" s="299">
        <f t="shared" si="15"/>
        <v>-16344547.147368655</v>
      </c>
      <c r="V78" s="299">
        <f t="shared" si="15"/>
        <v>-16478145.259605801</v>
      </c>
      <c r="W78" s="299">
        <f t="shared" si="15"/>
        <v>-16619729.042182034</v>
      </c>
      <c r="X78" s="299">
        <f t="shared" si="15"/>
        <v>-16769617.921910916</v>
      </c>
      <c r="Y78" s="299">
        <f t="shared" si="15"/>
        <v>-16928144.102678552</v>
      </c>
      <c r="Z78" s="299">
        <f t="shared" si="15"/>
        <v>-17095653.076526497</v>
      </c>
      <c r="AA78" s="299">
        <f t="shared" si="15"/>
        <v>-17272504.155177955</v>
      </c>
      <c r="AB78" s="299">
        <f t="shared" si="15"/>
        <v>-17459071.02282507</v>
      </c>
      <c r="AC78" s="299">
        <f t="shared" si="15"/>
        <v>-17655742.311027672</v>
      </c>
      <c r="AD78" s="299">
        <f t="shared" si="15"/>
        <v>-17862922.196607985</v>
      </c>
      <c r="AE78" s="299">
        <f t="shared" si="15"/>
        <v>-18081031.0234611</v>
      </c>
      <c r="AF78" s="299">
        <f t="shared" si="15"/>
        <v>-18310505.949237946</v>
      </c>
      <c r="AG78" s="299">
        <f t="shared" si="15"/>
        <v>-18551801.617895462</v>
      </c>
      <c r="AH78" s="299">
        <f t="shared" si="15"/>
        <v>-18805390.859148882</v>
      </c>
      <c r="AI78" s="299">
        <f t="shared" si="15"/>
        <v>-19071765.415902037</v>
      </c>
      <c r="AJ78" s="299">
        <f t="shared" si="15"/>
        <v>-19351436.700774919</v>
      </c>
      <c r="AK78" s="299">
        <f t="shared" si="15"/>
        <v>-19644936.582892314</v>
      </c>
      <c r="AL78" s="299">
        <f t="shared" si="15"/>
        <v>-19952818.206144009</v>
      </c>
      <c r="AM78" s="299">
        <f t="shared" si="15"/>
        <v>-20275656.840175368</v>
      </c>
      <c r="AN78" s="299">
        <f t="shared" si="15"/>
        <v>-20614050.765417583</v>
      </c>
      <c r="AO78" s="299">
        <f t="shared" si="15"/>
        <v>-20968622.193519089</v>
      </c>
      <c r="AP78" s="299">
        <f t="shared" si="15"/>
        <v>-21340018.224594254</v>
      </c>
      <c r="AQ78" s="299">
        <f t="shared" si="15"/>
        <v>-21728911.842762023</v>
      </c>
      <c r="AR78" s="299">
        <f t="shared" si="15"/>
        <v>-22136002.951506104</v>
      </c>
      <c r="AS78" s="299">
        <f t="shared" si="15"/>
        <v>-22562019.450449549</v>
      </c>
      <c r="AT78" s="299">
        <f t="shared" si="15"/>
        <v>-23007718.355200328</v>
      </c>
      <c r="AU78" s="299">
        <f t="shared" si="15"/>
        <v>-23473886.961990748</v>
      </c>
      <c r="AV78" s="299">
        <f t="shared" si="15"/>
        <v>-23961344.058902375</v>
      </c>
      <c r="AW78" s="299">
        <f t="shared" si="15"/>
        <v>-24470941.185540073</v>
      </c>
      <c r="AX78" s="299">
        <f t="shared" si="15"/>
        <v>-25003563.943092875</v>
      </c>
      <c r="AY78" s="299">
        <f t="shared" si="15"/>
        <v>-25560133.35679739</v>
      </c>
      <c r="AZ78" s="299">
        <f t="shared" si="15"/>
        <v>-26141607.292899687</v>
      </c>
    </row>
    <row r="79" spans="1:52" s="304" customFormat="1" ht="16.5" thickBot="1" x14ac:dyDescent="0.3">
      <c r="A79" s="301"/>
      <c r="B79" s="302">
        <v>0</v>
      </c>
      <c r="C79" s="302">
        <v>1</v>
      </c>
      <c r="D79" s="302">
        <f>C79+1</f>
        <v>2</v>
      </c>
      <c r="E79" s="302">
        <f t="shared" ref="E79:AZ79" si="16">D79+1</f>
        <v>3</v>
      </c>
      <c r="F79" s="302">
        <f t="shared" si="16"/>
        <v>4</v>
      </c>
      <c r="G79" s="302">
        <f t="shared" si="16"/>
        <v>5</v>
      </c>
      <c r="H79" s="302">
        <f t="shared" si="16"/>
        <v>6</v>
      </c>
      <c r="I79" s="302">
        <f t="shared" si="16"/>
        <v>7</v>
      </c>
      <c r="J79" s="302">
        <f t="shared" si="16"/>
        <v>8</v>
      </c>
      <c r="K79" s="302">
        <f t="shared" si="16"/>
        <v>9</v>
      </c>
      <c r="L79" s="302">
        <f t="shared" si="16"/>
        <v>10</v>
      </c>
      <c r="M79" s="303">
        <f t="shared" si="16"/>
        <v>11</v>
      </c>
      <c r="N79" s="302">
        <f t="shared" si="16"/>
        <v>12</v>
      </c>
      <c r="O79" s="302">
        <f t="shared" si="16"/>
        <v>13</v>
      </c>
      <c r="P79" s="302">
        <f t="shared" si="16"/>
        <v>14</v>
      </c>
      <c r="Q79" s="302">
        <f t="shared" si="16"/>
        <v>15</v>
      </c>
      <c r="R79" s="302">
        <f t="shared" si="16"/>
        <v>16</v>
      </c>
      <c r="S79" s="302">
        <f t="shared" si="16"/>
        <v>17</v>
      </c>
      <c r="T79" s="302">
        <f t="shared" si="16"/>
        <v>18</v>
      </c>
      <c r="U79" s="302">
        <f t="shared" si="16"/>
        <v>19</v>
      </c>
      <c r="V79" s="302">
        <f t="shared" si="16"/>
        <v>20</v>
      </c>
      <c r="W79" s="302">
        <f t="shared" si="16"/>
        <v>21</v>
      </c>
      <c r="X79" s="302">
        <f t="shared" si="16"/>
        <v>22</v>
      </c>
      <c r="Y79" s="302">
        <f t="shared" si="16"/>
        <v>23</v>
      </c>
      <c r="Z79" s="302">
        <f t="shared" si="16"/>
        <v>24</v>
      </c>
      <c r="AA79" s="302">
        <f t="shared" si="16"/>
        <v>25</v>
      </c>
      <c r="AB79" s="302">
        <f t="shared" si="16"/>
        <v>26</v>
      </c>
      <c r="AC79" s="302">
        <f t="shared" si="16"/>
        <v>27</v>
      </c>
      <c r="AD79" s="302">
        <f t="shared" si="16"/>
        <v>28</v>
      </c>
      <c r="AE79" s="302">
        <f t="shared" si="16"/>
        <v>29</v>
      </c>
      <c r="AF79" s="302">
        <f t="shared" si="16"/>
        <v>30</v>
      </c>
      <c r="AG79" s="302">
        <f t="shared" si="16"/>
        <v>31</v>
      </c>
      <c r="AH79" s="302">
        <f t="shared" si="16"/>
        <v>32</v>
      </c>
      <c r="AI79" s="302">
        <f t="shared" si="16"/>
        <v>33</v>
      </c>
      <c r="AJ79" s="302">
        <f t="shared" si="16"/>
        <v>34</v>
      </c>
      <c r="AK79" s="302">
        <f t="shared" si="16"/>
        <v>35</v>
      </c>
      <c r="AL79" s="302">
        <f t="shared" si="16"/>
        <v>36</v>
      </c>
      <c r="AM79" s="302">
        <f t="shared" si="16"/>
        <v>37</v>
      </c>
      <c r="AN79" s="302">
        <f t="shared" si="16"/>
        <v>38</v>
      </c>
      <c r="AO79" s="302">
        <f t="shared" si="16"/>
        <v>39</v>
      </c>
      <c r="AP79" s="302">
        <f t="shared" si="16"/>
        <v>40</v>
      </c>
      <c r="AQ79" s="302">
        <f t="shared" si="16"/>
        <v>41</v>
      </c>
      <c r="AR79" s="302">
        <f t="shared" si="16"/>
        <v>42</v>
      </c>
      <c r="AS79" s="302">
        <f t="shared" si="16"/>
        <v>43</v>
      </c>
      <c r="AT79" s="302">
        <f t="shared" si="16"/>
        <v>44</v>
      </c>
      <c r="AU79" s="302">
        <f t="shared" si="16"/>
        <v>45</v>
      </c>
      <c r="AV79" s="302">
        <f t="shared" si="16"/>
        <v>46</v>
      </c>
      <c r="AW79" s="302">
        <f t="shared" si="16"/>
        <v>47</v>
      </c>
      <c r="AX79" s="302">
        <f t="shared" si="16"/>
        <v>48</v>
      </c>
      <c r="AY79" s="302">
        <f t="shared" si="16"/>
        <v>49</v>
      </c>
      <c r="AZ79" s="302">
        <f t="shared" si="16"/>
        <v>50</v>
      </c>
    </row>
    <row r="80" spans="1:52" ht="31.5" x14ac:dyDescent="0.25">
      <c r="A80" s="280" t="s">
        <v>224</v>
      </c>
      <c r="B80" s="268" t="str">
        <f>B47</f>
        <v>Год окончания строительства 2021</v>
      </c>
      <c r="C80" s="268">
        <f t="shared" ref="C80:AZ80" si="17">C47</f>
        <v>2022</v>
      </c>
      <c r="D80" s="268">
        <f t="shared" si="17"/>
        <v>2023</v>
      </c>
      <c r="E80" s="268">
        <f t="shared" si="17"/>
        <v>2024</v>
      </c>
      <c r="F80" s="268">
        <f t="shared" si="17"/>
        <v>2025</v>
      </c>
      <c r="G80" s="268">
        <f t="shared" si="17"/>
        <v>2026</v>
      </c>
      <c r="H80" s="268">
        <f t="shared" si="17"/>
        <v>2027</v>
      </c>
      <c r="I80" s="268">
        <f t="shared" si="17"/>
        <v>2028</v>
      </c>
      <c r="J80" s="268">
        <f t="shared" si="17"/>
        <v>2029</v>
      </c>
      <c r="K80" s="268">
        <f t="shared" si="17"/>
        <v>2030</v>
      </c>
      <c r="L80" s="268">
        <f t="shared" si="17"/>
        <v>2031</v>
      </c>
      <c r="M80" s="281">
        <f t="shared" si="17"/>
        <v>2032</v>
      </c>
      <c r="N80" s="268">
        <f t="shared" si="17"/>
        <v>2033</v>
      </c>
      <c r="O80" s="268">
        <f t="shared" si="17"/>
        <v>2034</v>
      </c>
      <c r="P80" s="268">
        <f t="shared" si="17"/>
        <v>2035</v>
      </c>
      <c r="Q80" s="268">
        <f t="shared" si="17"/>
        <v>2036</v>
      </c>
      <c r="R80" s="268">
        <f t="shared" si="17"/>
        <v>2037</v>
      </c>
      <c r="S80" s="268">
        <f t="shared" si="17"/>
        <v>2038</v>
      </c>
      <c r="T80" s="268">
        <f t="shared" si="17"/>
        <v>2039</v>
      </c>
      <c r="U80" s="268">
        <f t="shared" si="17"/>
        <v>2040</v>
      </c>
      <c r="V80" s="268">
        <f t="shared" si="17"/>
        <v>2041</v>
      </c>
      <c r="W80" s="268">
        <f t="shared" si="17"/>
        <v>2042</v>
      </c>
      <c r="X80" s="268">
        <f t="shared" si="17"/>
        <v>2043</v>
      </c>
      <c r="Y80" s="268">
        <f t="shared" si="17"/>
        <v>2044</v>
      </c>
      <c r="Z80" s="268">
        <f t="shared" si="17"/>
        <v>2045</v>
      </c>
      <c r="AA80" s="268">
        <f t="shared" si="17"/>
        <v>2046</v>
      </c>
      <c r="AB80" s="268">
        <f t="shared" si="17"/>
        <v>2047</v>
      </c>
      <c r="AC80" s="268">
        <f t="shared" si="17"/>
        <v>2048</v>
      </c>
      <c r="AD80" s="268">
        <f t="shared" si="17"/>
        <v>2049</v>
      </c>
      <c r="AE80" s="268">
        <f t="shared" si="17"/>
        <v>2050</v>
      </c>
      <c r="AF80" s="268">
        <f t="shared" si="17"/>
        <v>2051</v>
      </c>
      <c r="AG80" s="268">
        <f t="shared" si="17"/>
        <v>2052</v>
      </c>
      <c r="AH80" s="268">
        <f t="shared" si="17"/>
        <v>2053</v>
      </c>
      <c r="AI80" s="268">
        <f t="shared" si="17"/>
        <v>2054</v>
      </c>
      <c r="AJ80" s="268">
        <f t="shared" si="17"/>
        <v>2055</v>
      </c>
      <c r="AK80" s="268">
        <f t="shared" si="17"/>
        <v>2056</v>
      </c>
      <c r="AL80" s="268">
        <f t="shared" si="17"/>
        <v>2057</v>
      </c>
      <c r="AM80" s="268">
        <f t="shared" si="17"/>
        <v>2058</v>
      </c>
      <c r="AN80" s="268">
        <f t="shared" si="17"/>
        <v>2059</v>
      </c>
      <c r="AO80" s="268">
        <f t="shared" si="17"/>
        <v>2060</v>
      </c>
      <c r="AP80" s="268">
        <f t="shared" si="17"/>
        <v>2061</v>
      </c>
      <c r="AQ80" s="268">
        <f t="shared" si="17"/>
        <v>2062</v>
      </c>
      <c r="AR80" s="268">
        <f t="shared" si="17"/>
        <v>2063</v>
      </c>
      <c r="AS80" s="268">
        <f t="shared" si="17"/>
        <v>2064</v>
      </c>
      <c r="AT80" s="268">
        <f t="shared" si="17"/>
        <v>2065</v>
      </c>
      <c r="AU80" s="268">
        <f t="shared" si="17"/>
        <v>2066</v>
      </c>
      <c r="AV80" s="268">
        <f t="shared" si="17"/>
        <v>2067</v>
      </c>
      <c r="AW80" s="268">
        <f t="shared" si="17"/>
        <v>2068</v>
      </c>
      <c r="AX80" s="268">
        <f t="shared" si="17"/>
        <v>2069</v>
      </c>
      <c r="AY80" s="268">
        <f t="shared" si="17"/>
        <v>2070</v>
      </c>
      <c r="AZ80" s="268">
        <f t="shared" si="17"/>
        <v>2071</v>
      </c>
    </row>
    <row r="81" spans="1:52" s="231" customFormat="1" ht="14.25" x14ac:dyDescent="0.25">
      <c r="A81" s="291" t="s">
        <v>542</v>
      </c>
      <c r="B81" s="292">
        <f t="shared" ref="B81:AZ81" si="18">B74</f>
        <v>0</v>
      </c>
      <c r="C81" s="292">
        <f t="shared" si="18"/>
        <v>-18757510.588214654</v>
      </c>
      <c r="D81" s="292">
        <f t="shared" si="18"/>
        <v>-18798142.013055243</v>
      </c>
      <c r="E81" s="292">
        <f t="shared" si="18"/>
        <v>-18843700.877201453</v>
      </c>
      <c r="F81" s="292">
        <f t="shared" si="18"/>
        <v>-18894384.278225508</v>
      </c>
      <c r="G81" s="292">
        <f t="shared" si="18"/>
        <v>-18950397.197602529</v>
      </c>
      <c r="H81" s="292">
        <f t="shared" si="18"/>
        <v>-19011952.81606663</v>
      </c>
      <c r="I81" s="292">
        <f t="shared" si="18"/>
        <v>-19079272.841581296</v>
      </c>
      <c r="J81" s="292">
        <f t="shared" si="18"/>
        <v>-19152587.850428548</v>
      </c>
      <c r="K81" s="292">
        <f t="shared" si="18"/>
        <v>-19232137.641941693</v>
      </c>
      <c r="L81" s="292">
        <f t="shared" si="18"/>
        <v>-19318171.607427359</v>
      </c>
      <c r="M81" s="293">
        <f t="shared" si="18"/>
        <v>-19410949.113844454</v>
      </c>
      <c r="N81" s="292">
        <f t="shared" si="18"/>
        <v>-19510739.902830232</v>
      </c>
      <c r="O81" s="292">
        <f t="shared" si="18"/>
        <v>-19617824.505687442</v>
      </c>
      <c r="P81" s="292">
        <f t="shared" si="18"/>
        <v>-19732494.67497094</v>
      </c>
      <c r="Q81" s="292">
        <f t="shared" si="18"/>
        <v>-19855053.833337776</v>
      </c>
      <c r="R81" s="292">
        <f t="shared" si="18"/>
        <v>-19985817.540351287</v>
      </c>
      <c r="S81" s="292">
        <f t="shared" si="18"/>
        <v>-20125113.977957342</v>
      </c>
      <c r="T81" s="292">
        <f t="shared" si="18"/>
        <v>-20273284.455379635</v>
      </c>
      <c r="U81" s="292">
        <f t="shared" si="18"/>
        <v>-20430683.934210818</v>
      </c>
      <c r="V81" s="292">
        <f t="shared" si="18"/>
        <v>-20597681.574507251</v>
      </c>
      <c r="W81" s="292">
        <f t="shared" si="18"/>
        <v>-20774661.302727543</v>
      </c>
      <c r="X81" s="292">
        <f t="shared" si="18"/>
        <v>-20962022.402388643</v>
      </c>
      <c r="Y81" s="292">
        <f t="shared" si="18"/>
        <v>-21160180.12834819</v>
      </c>
      <c r="Z81" s="292">
        <f t="shared" si="18"/>
        <v>-21369566.34565812</v>
      </c>
      <c r="AA81" s="292">
        <f t="shared" si="18"/>
        <v>-21590630.193972442</v>
      </c>
      <c r="AB81" s="292">
        <f t="shared" si="18"/>
        <v>-21823838.778531339</v>
      </c>
      <c r="AC81" s="292">
        <f t="shared" si="18"/>
        <v>-22069677.888784591</v>
      </c>
      <c r="AD81" s="292">
        <f t="shared" si="18"/>
        <v>-22328652.745759979</v>
      </c>
      <c r="AE81" s="292">
        <f t="shared" si="18"/>
        <v>-22601288.779326376</v>
      </c>
      <c r="AF81" s="292">
        <f t="shared" si="18"/>
        <v>-22888132.436547432</v>
      </c>
      <c r="AG81" s="292">
        <f t="shared" si="18"/>
        <v>-23189752.022369329</v>
      </c>
      <c r="AH81" s="292">
        <f t="shared" si="18"/>
        <v>-23506738.573936101</v>
      </c>
      <c r="AI81" s="292">
        <f t="shared" si="18"/>
        <v>-23839706.769877546</v>
      </c>
      <c r="AJ81" s="292">
        <f t="shared" si="18"/>
        <v>-24189295.87596865</v>
      </c>
      <c r="AK81" s="292">
        <f t="shared" si="18"/>
        <v>-24556170.728615392</v>
      </c>
      <c r="AL81" s="292">
        <f t="shared" si="18"/>
        <v>-24941022.75768001</v>
      </c>
      <c r="AM81" s="292">
        <f t="shared" si="18"/>
        <v>-25344571.050219212</v>
      </c>
      <c r="AN81" s="292">
        <f t="shared" si="18"/>
        <v>-25767563.456771981</v>
      </c>
      <c r="AO81" s="292">
        <f t="shared" si="18"/>
        <v>-26210777.741898861</v>
      </c>
      <c r="AP81" s="292">
        <f t="shared" si="18"/>
        <v>-26675022.780742817</v>
      </c>
      <c r="AQ81" s="292">
        <f t="shared" si="18"/>
        <v>-27161139.803452529</v>
      </c>
      <c r="AR81" s="292">
        <f t="shared" si="18"/>
        <v>-27670003.689382631</v>
      </c>
      <c r="AS81" s="292">
        <f t="shared" si="18"/>
        <v>-28202524.313061938</v>
      </c>
      <c r="AT81" s="292">
        <f t="shared" si="18"/>
        <v>-28759647.944000412</v>
      </c>
      <c r="AU81" s="292">
        <f t="shared" si="18"/>
        <v>-29342358.702488434</v>
      </c>
      <c r="AV81" s="292">
        <f t="shared" si="18"/>
        <v>-29951680.073627967</v>
      </c>
      <c r="AW81" s="292">
        <f t="shared" si="18"/>
        <v>-30588676.481925089</v>
      </c>
      <c r="AX81" s="292">
        <f t="shared" si="18"/>
        <v>-31254454.928866092</v>
      </c>
      <c r="AY81" s="292">
        <f t="shared" si="18"/>
        <v>-31950166.695996739</v>
      </c>
      <c r="AZ81" s="292">
        <f t="shared" si="18"/>
        <v>-32677009.116124608</v>
      </c>
    </row>
    <row r="82" spans="1:52" x14ac:dyDescent="0.25">
      <c r="A82" s="296" t="s">
        <v>223</v>
      </c>
      <c r="B82" s="294">
        <f t="shared" ref="B82:AZ82" si="19">-B73</f>
        <v>0</v>
      </c>
      <c r="C82" s="294">
        <f t="shared" si="19"/>
        <v>7504959.7999999998</v>
      </c>
      <c r="D82" s="294">
        <f t="shared" si="19"/>
        <v>7504959.7999999998</v>
      </c>
      <c r="E82" s="294">
        <f t="shared" si="19"/>
        <v>7504959.7999999998</v>
      </c>
      <c r="F82" s="294">
        <f t="shared" si="19"/>
        <v>7504959.7999999998</v>
      </c>
      <c r="G82" s="294">
        <f t="shared" si="19"/>
        <v>7504959.7999999998</v>
      </c>
      <c r="H82" s="294">
        <f t="shared" si="19"/>
        <v>7504959.7999999998</v>
      </c>
      <c r="I82" s="294">
        <f t="shared" si="19"/>
        <v>7504959.7999999998</v>
      </c>
      <c r="J82" s="294">
        <f t="shared" si="19"/>
        <v>7504959.7999999998</v>
      </c>
      <c r="K82" s="294">
        <f t="shared" si="19"/>
        <v>7504959.7999999998</v>
      </c>
      <c r="L82" s="294">
        <f t="shared" si="19"/>
        <v>7504959.7999999998</v>
      </c>
      <c r="M82" s="295">
        <f t="shared" si="19"/>
        <v>7504959.7999999998</v>
      </c>
      <c r="N82" s="294">
        <f t="shared" si="19"/>
        <v>7504959.7999999998</v>
      </c>
      <c r="O82" s="294">
        <f t="shared" si="19"/>
        <v>7504959.7999999998</v>
      </c>
      <c r="P82" s="294">
        <f t="shared" si="19"/>
        <v>7504959.7999999998</v>
      </c>
      <c r="Q82" s="294">
        <f t="shared" si="19"/>
        <v>7504959.7999999998</v>
      </c>
      <c r="R82" s="294">
        <f t="shared" si="19"/>
        <v>7504959.7999999998</v>
      </c>
      <c r="S82" s="294">
        <f t="shared" si="19"/>
        <v>7504959.7999999998</v>
      </c>
      <c r="T82" s="294">
        <f t="shared" si="19"/>
        <v>7504959.7999999998</v>
      </c>
      <c r="U82" s="294">
        <f t="shared" si="19"/>
        <v>7504959.7999999998</v>
      </c>
      <c r="V82" s="294">
        <f t="shared" si="19"/>
        <v>7504959.7999999998</v>
      </c>
      <c r="W82" s="294">
        <f t="shared" si="19"/>
        <v>7504959.7999999998</v>
      </c>
      <c r="X82" s="294">
        <f t="shared" si="19"/>
        <v>7504959.7999999998</v>
      </c>
      <c r="Y82" s="294">
        <f t="shared" si="19"/>
        <v>7504959.7999999998</v>
      </c>
      <c r="Z82" s="294">
        <f t="shared" si="19"/>
        <v>7504959.7999999998</v>
      </c>
      <c r="AA82" s="294">
        <f t="shared" si="19"/>
        <v>7504959.7999999998</v>
      </c>
      <c r="AB82" s="294">
        <f t="shared" si="19"/>
        <v>7504959.7999999998</v>
      </c>
      <c r="AC82" s="294">
        <f t="shared" si="19"/>
        <v>7504959.7999999998</v>
      </c>
      <c r="AD82" s="294">
        <f t="shared" si="19"/>
        <v>7504959.7999999998</v>
      </c>
      <c r="AE82" s="294">
        <f t="shared" si="19"/>
        <v>7504959.7999999998</v>
      </c>
      <c r="AF82" s="294">
        <f t="shared" si="19"/>
        <v>7504959.7999999998</v>
      </c>
      <c r="AG82" s="294">
        <f t="shared" si="19"/>
        <v>7504959.7999999998</v>
      </c>
      <c r="AH82" s="294">
        <f t="shared" si="19"/>
        <v>7504959.7999999998</v>
      </c>
      <c r="AI82" s="294">
        <f t="shared" si="19"/>
        <v>7504959.7999999998</v>
      </c>
      <c r="AJ82" s="294">
        <f t="shared" si="19"/>
        <v>7504959.7999999998</v>
      </c>
      <c r="AK82" s="294">
        <f t="shared" si="19"/>
        <v>7504959.7999999998</v>
      </c>
      <c r="AL82" s="294">
        <f t="shared" si="19"/>
        <v>7504959.7999999998</v>
      </c>
      <c r="AM82" s="294">
        <f t="shared" si="19"/>
        <v>7504959.7999999998</v>
      </c>
      <c r="AN82" s="294">
        <f t="shared" si="19"/>
        <v>7504959.7999999998</v>
      </c>
      <c r="AO82" s="294">
        <f t="shared" si="19"/>
        <v>7504959.7999999998</v>
      </c>
      <c r="AP82" s="294">
        <f t="shared" si="19"/>
        <v>7504959.7999999998</v>
      </c>
      <c r="AQ82" s="294">
        <f t="shared" si="19"/>
        <v>7504959.7999999998</v>
      </c>
      <c r="AR82" s="294">
        <f t="shared" si="19"/>
        <v>7504959.7999999998</v>
      </c>
      <c r="AS82" s="294">
        <f t="shared" si="19"/>
        <v>7504959.7999999998</v>
      </c>
      <c r="AT82" s="294">
        <f t="shared" si="19"/>
        <v>7504959.7999999998</v>
      </c>
      <c r="AU82" s="294">
        <f t="shared" si="19"/>
        <v>7504959.7999999998</v>
      </c>
      <c r="AV82" s="294">
        <f t="shared" si="19"/>
        <v>7504959.7999999998</v>
      </c>
      <c r="AW82" s="294">
        <f t="shared" si="19"/>
        <v>7504959.7999999998</v>
      </c>
      <c r="AX82" s="294">
        <f t="shared" si="19"/>
        <v>7504959.7999999998</v>
      </c>
      <c r="AY82" s="294">
        <f t="shared" si="19"/>
        <v>7504959.7999999998</v>
      </c>
      <c r="AZ82" s="294">
        <f t="shared" si="19"/>
        <v>7504959.7999999998</v>
      </c>
    </row>
    <row r="83" spans="1:52" x14ac:dyDescent="0.25">
      <c r="A83" s="296" t="s">
        <v>222</v>
      </c>
      <c r="B83" s="294">
        <f t="shared" ref="B83:AZ83" si="20">B75</f>
        <v>0</v>
      </c>
      <c r="C83" s="294">
        <f t="shared" si="20"/>
        <v>0</v>
      </c>
      <c r="D83" s="294">
        <f t="shared" si="20"/>
        <v>0</v>
      </c>
      <c r="E83" s="294">
        <f t="shared" si="20"/>
        <v>0</v>
      </c>
      <c r="F83" s="294">
        <f t="shared" si="20"/>
        <v>0</v>
      </c>
      <c r="G83" s="294">
        <f t="shared" si="20"/>
        <v>0</v>
      </c>
      <c r="H83" s="294">
        <f t="shared" si="20"/>
        <v>0</v>
      </c>
      <c r="I83" s="294">
        <f t="shared" si="20"/>
        <v>0</v>
      </c>
      <c r="J83" s="294">
        <f t="shared" si="20"/>
        <v>0</v>
      </c>
      <c r="K83" s="294">
        <f t="shared" si="20"/>
        <v>0</v>
      </c>
      <c r="L83" s="294">
        <f t="shared" si="20"/>
        <v>0</v>
      </c>
      <c r="M83" s="295">
        <f t="shared" si="20"/>
        <v>0</v>
      </c>
      <c r="N83" s="294">
        <f t="shared" si="20"/>
        <v>0</v>
      </c>
      <c r="O83" s="294">
        <f t="shared" si="20"/>
        <v>0</v>
      </c>
      <c r="P83" s="294">
        <f t="shared" si="20"/>
        <v>0</v>
      </c>
      <c r="Q83" s="294">
        <f t="shared" si="20"/>
        <v>0</v>
      </c>
      <c r="R83" s="294">
        <f t="shared" si="20"/>
        <v>0</v>
      </c>
      <c r="S83" s="294">
        <f t="shared" si="20"/>
        <v>0</v>
      </c>
      <c r="T83" s="294">
        <f t="shared" si="20"/>
        <v>0</v>
      </c>
      <c r="U83" s="294">
        <f t="shared" si="20"/>
        <v>0</v>
      </c>
      <c r="V83" s="294">
        <f t="shared" si="20"/>
        <v>0</v>
      </c>
      <c r="W83" s="294">
        <f t="shared" si="20"/>
        <v>0</v>
      </c>
      <c r="X83" s="294">
        <f t="shared" si="20"/>
        <v>0</v>
      </c>
      <c r="Y83" s="294">
        <f t="shared" si="20"/>
        <v>0</v>
      </c>
      <c r="Z83" s="294">
        <f t="shared" si="20"/>
        <v>0</v>
      </c>
      <c r="AA83" s="294">
        <f t="shared" si="20"/>
        <v>0</v>
      </c>
      <c r="AB83" s="294">
        <f t="shared" si="20"/>
        <v>0</v>
      </c>
      <c r="AC83" s="294">
        <f t="shared" si="20"/>
        <v>0</v>
      </c>
      <c r="AD83" s="294">
        <f t="shared" si="20"/>
        <v>0</v>
      </c>
      <c r="AE83" s="294">
        <f t="shared" si="20"/>
        <v>0</v>
      </c>
      <c r="AF83" s="294">
        <f t="shared" si="20"/>
        <v>0</v>
      </c>
      <c r="AG83" s="294">
        <f t="shared" si="20"/>
        <v>0</v>
      </c>
      <c r="AH83" s="294">
        <f t="shared" si="20"/>
        <v>0</v>
      </c>
      <c r="AI83" s="294">
        <f t="shared" si="20"/>
        <v>0</v>
      </c>
      <c r="AJ83" s="294">
        <f t="shared" si="20"/>
        <v>0</v>
      </c>
      <c r="AK83" s="294">
        <f t="shared" si="20"/>
        <v>0</v>
      </c>
      <c r="AL83" s="294">
        <f t="shared" si="20"/>
        <v>0</v>
      </c>
      <c r="AM83" s="294">
        <f t="shared" si="20"/>
        <v>0</v>
      </c>
      <c r="AN83" s="294">
        <f t="shared" si="20"/>
        <v>0</v>
      </c>
      <c r="AO83" s="294">
        <f t="shared" si="20"/>
        <v>0</v>
      </c>
      <c r="AP83" s="294">
        <f t="shared" si="20"/>
        <v>0</v>
      </c>
      <c r="AQ83" s="294">
        <f t="shared" si="20"/>
        <v>0</v>
      </c>
      <c r="AR83" s="294">
        <f t="shared" si="20"/>
        <v>0</v>
      </c>
      <c r="AS83" s="294">
        <f t="shared" si="20"/>
        <v>0</v>
      </c>
      <c r="AT83" s="294">
        <f t="shared" si="20"/>
        <v>0</v>
      </c>
      <c r="AU83" s="294">
        <f t="shared" si="20"/>
        <v>0</v>
      </c>
      <c r="AV83" s="294">
        <f t="shared" si="20"/>
        <v>0</v>
      </c>
      <c r="AW83" s="294">
        <f t="shared" si="20"/>
        <v>0</v>
      </c>
      <c r="AX83" s="294">
        <f t="shared" si="20"/>
        <v>0</v>
      </c>
      <c r="AY83" s="294">
        <f t="shared" si="20"/>
        <v>0</v>
      </c>
      <c r="AZ83" s="294">
        <f t="shared" si="20"/>
        <v>0</v>
      </c>
    </row>
    <row r="84" spans="1:52" x14ac:dyDescent="0.25">
      <c r="A84" s="296" t="s">
        <v>221</v>
      </c>
      <c r="B84" s="294">
        <f>IF(SUM($B$77:B77)+SUM($A$84:A84)&gt;0,0,SUM($B$77:B77)-SUM($A$84:A84))</f>
        <v>0</v>
      </c>
      <c r="C84" s="294">
        <f>IF(SUM($B$77:C77)+SUM($A$84:B84)&gt;0,0,SUM($B$77:C77)-SUM($A$84:B84))</f>
        <v>0</v>
      </c>
      <c r="D84" s="294">
        <f>IF(SUM($B$77:D77)+SUM($A$84:C84)&gt;0,0,SUM($B$77:D77)-SUM($A$84:C84))</f>
        <v>0</v>
      </c>
      <c r="E84" s="294">
        <f>IF(SUM($B$77:E77)+SUM($A$84:D84)&gt;0,0,SUM($B$77:E77)-SUM($A$84:D84))</f>
        <v>0</v>
      </c>
      <c r="F84" s="294">
        <f>IF(SUM($B$77:F77)+SUM($A$84:E84)&gt;0,0,SUM($B$77:F77)-SUM($A$84:E84))</f>
        <v>0</v>
      </c>
      <c r="G84" s="294">
        <f>IF(SUM($B$77:G77)+SUM($A$84:F84)&gt;0,0,SUM($B$77:G77)-SUM($A$84:F84))</f>
        <v>0</v>
      </c>
      <c r="H84" s="294">
        <f>IF(SUM($B$77:H77)+SUM($A$84:G84)&gt;0,0,SUM($B$77:H77)-SUM($A$84:G84))</f>
        <v>0</v>
      </c>
      <c r="I84" s="294">
        <f>IF(SUM($B$77:I77)+SUM($A$84:H84)&gt;0,0,SUM($B$77:I77)-SUM($A$84:H84))</f>
        <v>0</v>
      </c>
      <c r="J84" s="294">
        <f>IF(SUM($B$77:J77)+SUM($A$84:I84)&gt;0,0,SUM($B$77:J77)-SUM($A$84:I84))</f>
        <v>0</v>
      </c>
      <c r="K84" s="294">
        <f>IF(SUM($B$77:K77)+SUM($A$84:J84)&gt;0,0,SUM($B$77:K77)-SUM($A$84:J84))</f>
        <v>0</v>
      </c>
      <c r="L84" s="294">
        <f>IF(SUM($B$77:L77)+SUM($A$84:K84)&gt;0,0,SUM($B$77:L77)-SUM($A$84:K84))</f>
        <v>0</v>
      </c>
      <c r="M84" s="295">
        <f>IF(SUM($B$77:M77)+SUM($A$84:L84)&gt;0,0,SUM($B$77:M77)-SUM($A$84:L84))</f>
        <v>0</v>
      </c>
      <c r="N84" s="294">
        <f>IF(SUM($B$77:N77)+SUM($A$84:M84)&gt;0,0,SUM($B$77:N77)-SUM($A$84:M84))</f>
        <v>0</v>
      </c>
      <c r="O84" s="294">
        <f>IF(SUM($B$77:O77)+SUM($A$84:N84)&gt;0,0,SUM($B$77:O77)-SUM($A$84:N84))</f>
        <v>0</v>
      </c>
      <c r="P84" s="294">
        <f>IF(SUM($B$77:P77)+SUM($A$84:O84)&gt;0,0,SUM($B$77:P77)-SUM($A$84:O84))</f>
        <v>0</v>
      </c>
      <c r="Q84" s="294">
        <f>IF(SUM($B$77:Q77)+SUM($A$84:P84)&gt;0,0,SUM($B$77:Q77)-SUM($A$84:P84))</f>
        <v>0</v>
      </c>
      <c r="R84" s="294">
        <f>IF(SUM($B$77:R77)+SUM($A$84:Q84)&gt;0,0,SUM($B$77:R77)-SUM($A$84:Q84))</f>
        <v>0</v>
      </c>
      <c r="S84" s="294">
        <f>IF(SUM($B$77:S77)+SUM($A$84:R84)&gt;0,0,SUM($B$77:S77)-SUM($A$84:R84))</f>
        <v>0</v>
      </c>
      <c r="T84" s="294">
        <f>IF(SUM($B$77:T77)+SUM($A$84:S84)&gt;0,0,SUM($B$77:T77)-SUM($A$84:S84))</f>
        <v>0</v>
      </c>
      <c r="U84" s="294">
        <f>IF(SUM($B$77:U77)+SUM($A$84:T84)&gt;0,0,SUM($B$77:U77)-SUM($A$84:T84))</f>
        <v>0</v>
      </c>
      <c r="V84" s="294">
        <f>IF(SUM($B$77:V77)+SUM($A$84:U84)&gt;0,0,SUM($B$77:V77)-SUM($A$84:U84))</f>
        <v>0</v>
      </c>
      <c r="W84" s="294">
        <f>IF(SUM($B$77:W77)+SUM($A$84:V84)&gt;0,0,SUM($B$77:W77)-SUM($A$84:V84))</f>
        <v>0</v>
      </c>
      <c r="X84" s="294">
        <f>IF(SUM($B$77:X77)+SUM($A$84:W84)&gt;0,0,SUM($B$77:X77)-SUM($A$84:W84))</f>
        <v>0</v>
      </c>
      <c r="Y84" s="294">
        <f>IF(SUM($B$77:Y77)+SUM($A$84:X84)&gt;0,0,SUM($B$77:Y77)-SUM($A$84:X84))</f>
        <v>0</v>
      </c>
      <c r="Z84" s="294">
        <f>IF(SUM($B$77:Z77)+SUM($A$84:Y84)&gt;0,0,SUM($B$77:Z77)-SUM($A$84:Y84))</f>
        <v>0</v>
      </c>
      <c r="AA84" s="294">
        <f>IF(SUM($B$77:AA77)+SUM($A$84:Z84)&gt;0,0,SUM($B$77:AA77)-SUM($A$84:Z84))</f>
        <v>0</v>
      </c>
      <c r="AB84" s="294">
        <f>IF(SUM($B$77:AB77)+SUM($A$84:AA84)&gt;0,0,SUM($B$77:AB77)-SUM($A$84:AA84))</f>
        <v>0</v>
      </c>
      <c r="AC84" s="294">
        <f>IF(SUM($B$77:AC77)+SUM($A$84:AB84)&gt;0,0,SUM($B$77:AC77)-SUM($A$84:AB84))</f>
        <v>0</v>
      </c>
      <c r="AD84" s="294">
        <f>IF(SUM($B$77:AD77)+SUM($A$84:AC84)&gt;0,0,SUM($B$77:AD77)-SUM($A$84:AC84))</f>
        <v>0</v>
      </c>
      <c r="AE84" s="294">
        <f>IF(SUM($B$77:AE77)+SUM($A$84:AD84)&gt;0,0,SUM($B$77:AE77)-SUM($A$84:AD84))</f>
        <v>0</v>
      </c>
      <c r="AF84" s="294">
        <f>IF(SUM($B$77:AF77)+SUM($A$84:AE84)&gt;0,0,SUM($B$77:AF77)-SUM($A$84:AE84))</f>
        <v>0</v>
      </c>
      <c r="AG84" s="294">
        <f>IF(SUM($B$77:AG77)+SUM($A$84:AF84)&gt;0,0,SUM($B$77:AG77)-SUM($A$84:AF84))</f>
        <v>0</v>
      </c>
      <c r="AH84" s="294">
        <f>IF(SUM($B$77:AH77)+SUM($A$84:AG84)&gt;0,0,SUM($B$77:AH77)-SUM($A$84:AG84))</f>
        <v>0</v>
      </c>
      <c r="AI84" s="294">
        <f>IF(SUM($B$77:AI77)+SUM($A$84:AH84)&gt;0,0,SUM($B$77:AI77)-SUM($A$84:AH84))</f>
        <v>0</v>
      </c>
      <c r="AJ84" s="294">
        <f>IF(SUM($B$77:AJ77)+SUM($A$84:AI84)&gt;0,0,SUM($B$77:AJ77)-SUM($A$84:AI84))</f>
        <v>0</v>
      </c>
      <c r="AK84" s="294">
        <f>IF(SUM($B$77:AK77)+SUM($A$84:AJ84)&gt;0,0,SUM($B$77:AK77)-SUM($A$84:AJ84))</f>
        <v>0</v>
      </c>
      <c r="AL84" s="294">
        <f>IF(SUM($B$77:AL77)+SUM($A$84:AK84)&gt;0,0,SUM($B$77:AL77)-SUM($A$84:AK84))</f>
        <v>0</v>
      </c>
      <c r="AM84" s="294">
        <f>IF(SUM($B$77:AM77)+SUM($A$84:AL84)&gt;0,0,SUM($B$77:AM77)-SUM($A$84:AL84))</f>
        <v>0</v>
      </c>
      <c r="AN84" s="294">
        <f>IF(SUM($B$77:AN77)+SUM($A$84:AM84)&gt;0,0,SUM($B$77:AN77)-SUM($A$84:AM84))</f>
        <v>0</v>
      </c>
      <c r="AO84" s="294">
        <f>IF(SUM($B$77:AO77)+SUM($A$84:AN84)&gt;0,0,SUM($B$77:AO77)-SUM($A$84:AN84))</f>
        <v>0</v>
      </c>
      <c r="AP84" s="294">
        <f>IF(SUM($B$77:AP77)+SUM($A$84:AO84)&gt;0,0,SUM($B$77:AP77)-SUM($A$84:AO84))</f>
        <v>0</v>
      </c>
      <c r="AQ84" s="294">
        <f>IF(SUM($B$77:AQ77)+SUM($A$84:AP84)&gt;0,0,SUM($B$77:AQ77)-SUM($A$84:AP84))</f>
        <v>0</v>
      </c>
      <c r="AR84" s="294">
        <f>IF(SUM($B$77:AR77)+SUM($A$84:AQ84)&gt;0,0,SUM($B$77:AR77)-SUM($A$84:AQ84))</f>
        <v>0</v>
      </c>
      <c r="AS84" s="294">
        <f>IF(SUM($B$77:AS77)+SUM($A$84:AR84)&gt;0,0,SUM($B$77:AS77)-SUM($A$84:AR84))</f>
        <v>0</v>
      </c>
      <c r="AT84" s="294">
        <f>IF(SUM($B$77:AT77)+SUM($A$84:AS84)&gt;0,0,SUM($B$77:AT77)-SUM($A$84:AS84))</f>
        <v>0</v>
      </c>
      <c r="AU84" s="294">
        <f>IF(SUM($B$77:AU77)+SUM($A$84:AT84)&gt;0,0,SUM($B$77:AU77)-SUM($A$84:AT84))</f>
        <v>0</v>
      </c>
      <c r="AV84" s="294">
        <f>IF(SUM($B$77:AV77)+SUM($A$84:AU84)&gt;0,0,SUM($B$77:AV77)-SUM($A$84:AU84))</f>
        <v>0</v>
      </c>
      <c r="AW84" s="294">
        <f>IF(SUM($B$77:AW77)+SUM($A$84:AV84)&gt;0,0,SUM($B$77:AW77)-SUM($A$84:AV84))</f>
        <v>0</v>
      </c>
      <c r="AX84" s="294">
        <f>IF(SUM($B$77:AX77)+SUM($A$84:AW84)&gt;0,0,SUM($B$77:AX77)-SUM($A$84:AW84))</f>
        <v>0</v>
      </c>
      <c r="AY84" s="294">
        <f>IF(SUM($B$77:AY77)+SUM($A$84:AX84)&gt;0,0,SUM($B$77:AY77)-SUM($A$84:AX84))</f>
        <v>0</v>
      </c>
      <c r="AZ84" s="294">
        <f>IF(SUM($B$77:AZ77)+SUM($A$84:AY84)&gt;0,0,SUM($B$77:AZ77)-SUM($A$84:AY84))</f>
        <v>0</v>
      </c>
    </row>
    <row r="85" spans="1:52" x14ac:dyDescent="0.25">
      <c r="A85" s="296" t="s">
        <v>220</v>
      </c>
      <c r="B85" s="305">
        <f>IF(((SUM($B$64:B64)+SUM($B$66:B70))+SUM($B$87:B87))&lt;0,((SUM($B$64:B64)+SUM($B$66:B70))+SUM($B$87:B87))*0.18-SUM($A$85:A85),IF(SUM(A$85:$B85)&lt;0,0-SUM(A$85:$B85),0))</f>
        <v>-67544638.200000003</v>
      </c>
      <c r="C85" s="305">
        <f>IF(((SUM($B$64:C64)+SUM($B$66:C70))+SUM($B$87:C87))&lt;0,((SUM($B$64:C64)+SUM($B$66:C70))+SUM($B$87:C87))*0.18-SUM($A$85:B85),IF(SUM($B$85:B85)&lt;0,0-SUM($B$85:B85),0))</f>
        <v>-554336.92188262939</v>
      </c>
      <c r="D85" s="305">
        <f>IF(((SUM($B$64:D64)+SUM($B$66:D70))+SUM($B$87:D87))&lt;0,((SUM($B$64:D64)+SUM($B$66:D70))+SUM($B$87:D87))*0.18-SUM($A$85:C85),IF(SUM($B$85:C85)&lt;0,0-SUM($B$85:C85),0))</f>
        <v>-576510.39875794947</v>
      </c>
      <c r="E85" s="305">
        <f>IF(((SUM($B$64:E64)+SUM($B$66:E70))+SUM($B$87:E87))&lt;0,((SUM($B$64:E64)+SUM($B$66:E70))+SUM($B$87:E87))*0.18-SUM($A$85:D85),IF(SUM($B$85:D85)&lt;0,0-SUM($B$85:D85),0))</f>
        <v>-599570.81470826268</v>
      </c>
      <c r="F85" s="305">
        <f>IF(((SUM($B$64:F64)+SUM($B$66:F70))+SUM($B$87:F87))&lt;0,((SUM($B$64:F64)+SUM($B$66:F70))+SUM($B$87:F87))*0.18-SUM($A$85:E85),IF(SUM($B$85:E85)&lt;0,0-SUM($B$85:E85),0))</f>
        <v>-623553.64729657769</v>
      </c>
      <c r="G85" s="305">
        <f>IF(((SUM($B$64:G64)+SUM($B$66:G70))+SUM($B$87:G87))&lt;0,((SUM($B$64:G64)+SUM($B$66:G70))+SUM($B$87:G87))*0.18-SUM($A$85:F85),IF(SUM($B$85:F85)&lt;0,0-SUM($B$85:F85),0))</f>
        <v>-648495.79318846762</v>
      </c>
      <c r="H85" s="305">
        <f>IF(((SUM($B$64:H64)+SUM($B$66:H70))+SUM($B$87:H87))&lt;0,((SUM($B$64:H64)+SUM($B$66:H70))+SUM($B$87:H87))*0.18-SUM($A$85:G85),IF(SUM($B$85:G85)&lt;0,0-SUM($B$85:G85),0))</f>
        <v>-674435.62491598725</v>
      </c>
      <c r="I85" s="305">
        <f>IF(((SUM($B$64:I64)+SUM($B$66:I70))+SUM($B$87:I87))&lt;0,((SUM($B$64:I64)+SUM($B$66:I70))+SUM($B$87:I87))*0.18-SUM($A$85:H85),IF(SUM($B$85:H85)&lt;0,0-SUM($B$85:H85),0))</f>
        <v>-701413.04991264641</v>
      </c>
      <c r="J85" s="305">
        <f>IF(((SUM($B$64:J64)+SUM($B$66:J70))+SUM($B$87:J87))&lt;0,((SUM($B$64:J64)+SUM($B$66:J70))+SUM($B$87:J87))*0.18-SUM($A$85:I85),IF(SUM($B$85:I85)&lt;0,0-SUM($B$85:I85),0))</f>
        <v>-729469.57190912962</v>
      </c>
      <c r="K85" s="305">
        <f>IF(((SUM($B$64:K64)+SUM($B$66:K70))+SUM($B$87:K87))&lt;0,((SUM($B$64:K64)+SUM($B$66:K70))+SUM($B$87:K87))*0.18-SUM($A$85:J85),IF(SUM($B$85:J85)&lt;0,0-SUM($B$85:J85),0))</f>
        <v>-758648.35478551686</v>
      </c>
      <c r="L85" s="305">
        <f>IF(((SUM($B$64:L64)+SUM($B$66:L70))+SUM($B$87:L87))&lt;0,((SUM($B$64:L64)+SUM($B$66:L70))+SUM($B$87:L87))*0.18-SUM($A$85:K85),IF(SUM($B$85:K85)&lt;0,0-SUM($B$85:K85),0))</f>
        <v>-788994.28897690773</v>
      </c>
      <c r="M85" s="295">
        <f>IF(((SUM($B$64:M64)+SUM($B$66:M70))+SUM($B$87:M87))&lt;0,((SUM($B$64:M64)+SUM($B$66:M70))+SUM($B$87:M87))*0.18-SUM($A$85:L85),IF(SUM($B$85:L85)&lt;0,0-SUM($B$85:L85),0))</f>
        <v>-820554.06053601205</v>
      </c>
      <c r="N85" s="305">
        <f>IF(((SUM($B$64:N64)+SUM($B$66:N70))+SUM($B$87:N87))&lt;0,((SUM($B$64:N64)+SUM($B$66:N70))+SUM($B$87:N87))*0.18-SUM($A$85:M85),IF(SUM($B$85:M85)&lt;0,0-SUM($B$85:M85),0))</f>
        <v>-853376.22295743227</v>
      </c>
      <c r="O85" s="305">
        <f>IF(((SUM($B$64:O64)+SUM($B$66:O70))+SUM($B$87:O87))&lt;0,((SUM($B$64:O64)+SUM($B$66:O70))+SUM($B$87:O87))*0.18-SUM($A$85:N85),IF(SUM($B$85:N85)&lt;0,0-SUM($B$85:N85),0))</f>
        <v>-887511.2718757391</v>
      </c>
      <c r="P85" s="305">
        <f>IF(((SUM($B$64:P64)+SUM($B$66:P70))+SUM($B$87:P87))&lt;0,((SUM($B$64:P64)+SUM($B$66:P70))+SUM($B$87:P87))*0.18-SUM($A$85:O85),IF(SUM($B$85:O85)&lt;0,0-SUM($B$85:O85),0))</f>
        <v>-923011.72275078297</v>
      </c>
      <c r="Q85" s="305">
        <f>IF(((SUM($B$64:Q64)+SUM($B$66:Q70))+SUM($B$87:Q87))&lt;0,((SUM($B$64:Q64)+SUM($B$66:Q70))+SUM($B$87:Q87))*0.18-SUM($A$85:P85),IF(SUM($B$85:P85)&lt;0,0-SUM($B$85:P85),0))</f>
        <v>-959932.19166077673</v>
      </c>
      <c r="R85" s="305">
        <f>IF(((SUM($B$64:R64)+SUM($B$66:R70))+SUM($B$87:R87))&lt;0,((SUM($B$64:R64)+SUM($B$66:R70))+SUM($B$87:R87))*0.18-SUM($A$85:Q85),IF(SUM($B$85:Q85)&lt;0,0-SUM($B$85:Q85),0))</f>
        <v>-998329.47932724655</v>
      </c>
      <c r="S85" s="305">
        <f>IF(((SUM($B$64:S64)+SUM($B$66:S70))+SUM($B$87:S87))&lt;0,((SUM($B$64:S64)+SUM($B$66:S70))+SUM($B$87:S87))*0.18-SUM($A$85:R85),IF(SUM($B$85:R85)&lt;0,0-SUM($B$85:R85),0))</f>
        <v>-1038262.6585003287</v>
      </c>
      <c r="T85" s="305">
        <f>IF(((SUM($B$64:T64)+SUM($B$66:T70))+SUM($B$87:T87))&lt;0,((SUM($B$64:T64)+SUM($B$66:T70))+SUM($B$87:T87))*0.18-SUM($A$85:S85),IF(SUM($B$85:S85)&lt;0,0-SUM($B$85:S85),0))</f>
        <v>-1079793.1648403257</v>
      </c>
      <c r="U85" s="305">
        <f>IF(((SUM($B$64:U64)+SUM($B$66:U70))+SUM($B$87:U87))&lt;0,((SUM($B$64:U64)+SUM($B$66:U70))+SUM($B$87:U87))*0.18-SUM($A$85:T85),IF(SUM($B$85:T85)&lt;0,0-SUM($B$85:T85),0))</f>
        <v>-1122984.8914339393</v>
      </c>
      <c r="V85" s="305">
        <f>IF(((SUM($B$64:V64)+SUM($B$66:V70))+SUM($B$87:V87))&lt;0,((SUM($B$64:V64)+SUM($B$66:V70))+SUM($B$87:V87))*0.18-SUM($A$85:U85),IF(SUM($B$85:U85)&lt;0,0-SUM($B$85:U85),0))</f>
        <v>-1167904.2870913148</v>
      </c>
      <c r="W85" s="305">
        <f>IF(((SUM($B$64:W64)+SUM($B$66:W70))+SUM($B$87:W87))&lt;0,((SUM($B$64:W64)+SUM($B$66:W70))+SUM($B$87:W87))*0.18-SUM($A$85:V85),IF(SUM($B$85:V85)&lt;0,0-SUM($B$85:V85),0))</f>
        <v>-1214620.4585749507</v>
      </c>
      <c r="X85" s="305">
        <f>IF(((SUM($B$64:X64)+SUM($B$66:X70))+SUM($B$87:X87))&lt;0,((SUM($B$64:X64)+SUM($B$66:X70))+SUM($B$87:X87))*0.18-SUM($A$85:W85),IF(SUM($B$85:W85)&lt;0,0-SUM($B$85:W85),0))</f>
        <v>-1263205.2769179642</v>
      </c>
      <c r="Y85" s="305">
        <f>IF(((SUM($B$64:Y64)+SUM($B$66:Y70))+SUM($B$87:Y87))&lt;0,((SUM($B$64:Y64)+SUM($B$66:Y70))+SUM($B$87:Y87))*0.18-SUM($A$85:X85),IF(SUM($B$85:X85)&lt;0,0-SUM($B$85:X85),0))</f>
        <v>-1313733.4879946709</v>
      </c>
      <c r="Z85" s="305">
        <f>IF(((SUM($B$64:Z64)+SUM($B$66:Z70))+SUM($B$87:Z87))&lt;0,((SUM($B$64:Z64)+SUM($B$66:Z70))+SUM($B$87:Z87))*0.18-SUM($A$85:Y85),IF(SUM($B$85:Y85)&lt;0,0-SUM($B$85:Y85),0))</f>
        <v>-1366282.8275144547</v>
      </c>
      <c r="AA85" s="305">
        <f>IF(((SUM($B$64:AA64)+SUM($B$66:AA70))+SUM($B$87:AA87))&lt;0,((SUM($B$64:AA64)+SUM($B$66:AA70))+SUM($B$87:AA87))*0.18-SUM($A$85:Z85),IF(SUM($B$85:Z85)&lt;0,0-SUM($B$85:Z85),0))</f>
        <v>-1420934.140615046</v>
      </c>
      <c r="AB85" s="305">
        <f>IF(((SUM($B$64:AB64)+SUM($B$66:AB70))+SUM($B$87:AB87))&lt;0,((SUM($B$64:AB64)+SUM($B$66:AB70))+SUM($B$87:AB87))*0.18-SUM($A$85:AA85),IF(SUM($B$85:AA85)&lt;0,0-SUM($B$85:AA85),0))</f>
        <v>-1477771.5062396526</v>
      </c>
      <c r="AC85" s="305">
        <f>IF(((SUM($B$64:AC64)+SUM($B$66:AC70))+SUM($B$87:AC87))&lt;0,((SUM($B$64:AC64)+SUM($B$66:AC70))+SUM($B$87:AC87))*0.18-SUM($A$85:AB85),IF(SUM($B$85:AB85)&lt;0,0-SUM($B$85:AB85),0))</f>
        <v>-1536882.3664892167</v>
      </c>
      <c r="AD85" s="305">
        <f>IF(((SUM($B$64:AD64)+SUM($B$66:AD70))+SUM($B$87:AD87))&lt;0,((SUM($B$64:AD64)+SUM($B$66:AD70))+SUM($B$87:AD87))*0.18-SUM($A$85:AC85),IF(SUM($B$85:AC85)&lt;0,0-SUM($B$85:AC85),0))</f>
        <v>-1598357.6611488014</v>
      </c>
      <c r="AE85" s="305">
        <f>IF(((SUM($B$64:AE64)+SUM($B$66:AE70))+SUM($B$87:AE87))&lt;0,((SUM($B$64:AE64)+SUM($B$66:AE70))+SUM($B$87:AE87))*0.18-SUM($A$85:AD85),IF(SUM($B$85:AD85)&lt;0,0-SUM($B$85:AD85),0))</f>
        <v>-1662291.9675947577</v>
      </c>
      <c r="AF85" s="305">
        <f>IF(((SUM($B$64:AF64)+SUM($B$66:AF70))+SUM($B$87:AF87))&lt;0,((SUM($B$64:AF64)+SUM($B$66:AF70))+SUM($B$87:AF87))*0.18-SUM($A$85:AE85),IF(SUM($B$85:AE85)&lt;0,0-SUM($B$85:AE85),0))</f>
        <v>-1728783.6462985128</v>
      </c>
      <c r="AG85" s="305">
        <f>IF(((SUM($B$64:AG64)+SUM($B$66:AG70))+SUM($B$87:AG87))&lt;0,((SUM($B$64:AG64)+SUM($B$66:AG70))+SUM($B$87:AG87))*0.18-SUM($A$85:AF85),IF(SUM($B$85:AF85)&lt;0,0-SUM($B$85:AF85),0))</f>
        <v>-1797934.9921504855</v>
      </c>
      <c r="AH85" s="305">
        <f>IF(((SUM($B$64:AH64)+SUM($B$66:AH70))+SUM($B$87:AH87))&lt;0,((SUM($B$64:AH64)+SUM($B$66:AH70))+SUM($B$87:AH87))*0.18-SUM($A$85:AG85),IF(SUM($B$85:AG85)&lt;0,0-SUM($B$85:AG85),0))</f>
        <v>-1869852.3918365091</v>
      </c>
      <c r="AI85" s="305">
        <f>IF(((SUM($B$64:AI64)+SUM($B$66:AI70))+SUM($B$87:AI87))&lt;0,((SUM($B$64:AI64)+SUM($B$66:AI70))+SUM($B$87:AI87))*0.18-SUM($A$85:AH85),IF(SUM($B$85:AH85)&lt;0,0-SUM($B$85:AH85),0))</f>
        <v>-1944646.487509951</v>
      </c>
      <c r="AJ85" s="305">
        <f>IF(((SUM($B$64:AJ64)+SUM($B$66:AJ70))+SUM($B$87:AJ87))&lt;0,((SUM($B$64:AJ64)+SUM($B$66:AJ70))+SUM($B$87:AJ87))*0.18-SUM($A$85:AI85),IF(SUM($B$85:AI85)&lt;0,0-SUM($B$85:AI85),0))</f>
        <v>-2022432.3470103741</v>
      </c>
      <c r="AK85" s="305">
        <f>IF(((SUM($B$64:AK64)+SUM($B$66:AK70))+SUM($B$87:AK87))&lt;0,((SUM($B$64:AK64)+SUM($B$66:AK70))+SUM($B$87:AK87))*0.18-SUM($A$85:AJ85),IF(SUM($B$85:AJ85)&lt;0,0-SUM($B$85:AJ85),0))</f>
        <v>-2103329.6408907622</v>
      </c>
      <c r="AL85" s="305">
        <f>IF(((SUM($B$64:AL64)+SUM($B$66:AL70))+SUM($B$87:AL87))&lt;0,((SUM($B$64:AL64)+SUM($B$66:AL70))+SUM($B$87:AL87))*0.18-SUM($A$85:AK85),IF(SUM($B$85:AK85)&lt;0,0-SUM($B$85:AK85),0))</f>
        <v>-2187462.8265264183</v>
      </c>
      <c r="AM85" s="305">
        <f>IF(((SUM($B$64:AM64)+SUM($B$66:AM70))+SUM($B$87:AM87))&lt;0,((SUM($B$64:AM64)+SUM($B$66:AM70))+SUM($B$87:AM87))*0.18-SUM($A$85:AL85),IF(SUM($B$85:AL85)&lt;0,0-SUM($B$85:AL85),0))</f>
        <v>-2274961.3395874351</v>
      </c>
      <c r="AN85" s="305">
        <f>IF(((SUM($B$64:AN64)+SUM($B$66:AN70))+SUM($B$87:AN87))&lt;0,((SUM($B$64:AN64)+SUM($B$66:AN70))+SUM($B$87:AN87))*0.18-SUM($A$85:AM85),IF(SUM($B$85:AM85)&lt;0,0-SUM($B$85:AM85),0))</f>
        <v>-2365959.7931709588</v>
      </c>
      <c r="AO85" s="305">
        <f>IF(((SUM($B$64:AO64)+SUM($B$66:AO70))+SUM($B$87:AO87))&lt;0,((SUM($B$64:AO64)+SUM($B$66:AO70))+SUM($B$87:AO87))*0.18-SUM($A$85:AN85),IF(SUM($B$85:AN85)&lt;0,0-SUM($B$85:AN85),0))</f>
        <v>-2460598.1848977804</v>
      </c>
      <c r="AP85" s="305">
        <f>IF(((SUM($B$64:AP64)+SUM($B$66:AP70))+SUM($B$87:AP87))&lt;0,((SUM($B$64:AP64)+SUM($B$66:AP70))+SUM($B$87:AP87))*0.18-SUM($A$85:AO85),IF(SUM($B$85:AO85)&lt;0,0-SUM($B$85:AO85),0))</f>
        <v>-2559022.1122937202</v>
      </c>
      <c r="AQ85" s="305">
        <f>IF(((SUM($B$64:AQ64)+SUM($B$66:AQ70))+SUM($B$87:AQ87))&lt;0,((SUM($B$64:AQ64)+SUM($B$66:AQ70))+SUM($B$87:AQ87))*0.18-SUM($A$85:AP85),IF(SUM($B$85:AP85)&lt;0,0-SUM($B$85:AP85),0))</f>
        <v>-2661382.9967854619</v>
      </c>
      <c r="AR85" s="305">
        <f>IF(((SUM($B$64:AR64)+SUM($B$66:AR70))+SUM($B$87:AR87))&lt;0,((SUM($B$64:AR64)+SUM($B$66:AR70))+SUM($B$87:AR87))*0.18-SUM($A$85:AQ85),IF(SUM($B$85:AQ85)&lt;0,0-SUM($B$85:AQ85),0))</f>
        <v>-2767838.3166568726</v>
      </c>
      <c r="AS85" s="305">
        <f>IF(((SUM($B$64:AS64)+SUM($B$66:AS70))+SUM($B$87:AS87))&lt;0,((SUM($B$64:AS64)+SUM($B$66:AS70))+SUM($B$87:AS87))*0.18-SUM($A$85:AR85),IF(SUM($B$85:AR85)&lt;0,0-SUM($B$85:AR85),0))</f>
        <v>-2878551.8493231386</v>
      </c>
      <c r="AT85" s="305">
        <f>IF(((SUM($B$64:AT64)+SUM($B$66:AT70))+SUM($B$87:AT87))&lt;0,((SUM($B$64:AT64)+SUM($B$66:AT70))+SUM($B$87:AT87))*0.18-SUM($A$85:AS85),IF(SUM($B$85:AS85)&lt;0,0-SUM($B$85:AS85),0))</f>
        <v>-2993693.923296079</v>
      </c>
      <c r="AU85" s="305">
        <f>IF(((SUM($B$64:AU64)+SUM($B$66:AU70))+SUM($B$87:AU87))&lt;0,((SUM($B$64:AU64)+SUM($B$66:AU70))+SUM($B$87:AU87))*0.18-SUM($A$85:AT85),IF(SUM($B$85:AT85)&lt;0,0-SUM($B$85:AT85),0))</f>
        <v>-3113441.6802279353</v>
      </c>
      <c r="AV85" s="305">
        <f>IF(((SUM($B$64:AV64)+SUM($B$66:AV70))+SUM($B$87:AV87))&lt;0,((SUM($B$64:AV64)+SUM($B$66:AV70))+SUM($B$87:AV87))*0.18-SUM($A$85:AU85),IF(SUM($B$85:AU85)&lt;0,0-SUM($B$85:AU85),0))</f>
        <v>-3237979.3474370241</v>
      </c>
      <c r="AW85" s="305">
        <f>IF(((SUM($B$64:AW64)+SUM($B$66:AW70))+SUM($B$87:AW87))&lt;0,((SUM($B$64:AW64)+SUM($B$66:AW70))+SUM($B$87:AW87))*0.18-SUM($A$85:AV85),IF(SUM($B$85:AV85)&lt;0,0-SUM($B$85:AV85),0))</f>
        <v>-3367498.5213345289</v>
      </c>
      <c r="AX85" s="305">
        <f>IF(((SUM($B$64:AX64)+SUM($B$66:AX70))+SUM($B$87:AX87))&lt;0,((SUM($B$64:AX64)+SUM($B$66:AX70))+SUM($B$87:AX87))*0.18-SUM($A$85:AW85),IF(SUM($B$85:AW85)&lt;0,0-SUM($B$85:AW85),0))</f>
        <v>-3502198.4621878862</v>
      </c>
      <c r="AY85" s="305">
        <f>IF(((SUM($B$64:AY64)+SUM($B$66:AY70))+SUM($B$87:AY87))&lt;0,((SUM($B$64:AY64)+SUM($B$66:AY70))+SUM($B$87:AY87))*0.18-SUM($A$85:AX85),IF(SUM($B$85:AX85)&lt;0,0-SUM($B$85:AX85),0))</f>
        <v>-3642286.400675416</v>
      </c>
      <c r="AZ85" s="305">
        <f>IF(((SUM($B$64:AZ64)+SUM($B$66:AZ70))+SUM($B$87:AZ87))&lt;0,((SUM($B$64:AZ64)+SUM($B$66:AZ70))+SUM($B$87:AZ87))*0.18-SUM($A$85:AY85),IF(SUM($B$85:AY85)&lt;0,0-SUM($B$85:AY85),0))</f>
        <v>-3787977.8567024469</v>
      </c>
    </row>
    <row r="86" spans="1:52" x14ac:dyDescent="0.25">
      <c r="A86" s="296" t="s">
        <v>219</v>
      </c>
      <c r="B86" s="294">
        <f>-B64*(B39)</f>
        <v>0</v>
      </c>
      <c r="C86" s="294">
        <f t="shared" ref="C86:AZ86" si="21">-(C64-B64)*$B$39</f>
        <v>0</v>
      </c>
      <c r="D86" s="294">
        <f t="shared" si="21"/>
        <v>0</v>
      </c>
      <c r="E86" s="294">
        <f t="shared" si="21"/>
        <v>0</v>
      </c>
      <c r="F86" s="294">
        <f t="shared" si="21"/>
        <v>0</v>
      </c>
      <c r="G86" s="294">
        <f t="shared" si="21"/>
        <v>0</v>
      </c>
      <c r="H86" s="294">
        <f t="shared" si="21"/>
        <v>0</v>
      </c>
      <c r="I86" s="294">
        <f t="shared" si="21"/>
        <v>0</v>
      </c>
      <c r="J86" s="294">
        <f t="shared" si="21"/>
        <v>0</v>
      </c>
      <c r="K86" s="294">
        <f t="shared" si="21"/>
        <v>0</v>
      </c>
      <c r="L86" s="294">
        <f t="shared" si="21"/>
        <v>0</v>
      </c>
      <c r="M86" s="295">
        <f t="shared" si="21"/>
        <v>0</v>
      </c>
      <c r="N86" s="294">
        <f t="shared" si="21"/>
        <v>0</v>
      </c>
      <c r="O86" s="294">
        <f t="shared" si="21"/>
        <v>0</v>
      </c>
      <c r="P86" s="294">
        <f t="shared" si="21"/>
        <v>0</v>
      </c>
      <c r="Q86" s="294">
        <f t="shared" si="21"/>
        <v>0</v>
      </c>
      <c r="R86" s="294">
        <f t="shared" si="21"/>
        <v>0</v>
      </c>
      <c r="S86" s="294">
        <f t="shared" si="21"/>
        <v>0</v>
      </c>
      <c r="T86" s="294">
        <f t="shared" si="21"/>
        <v>0</v>
      </c>
      <c r="U86" s="294">
        <f t="shared" si="21"/>
        <v>0</v>
      </c>
      <c r="V86" s="294">
        <f t="shared" si="21"/>
        <v>0</v>
      </c>
      <c r="W86" s="294">
        <f t="shared" si="21"/>
        <v>0</v>
      </c>
      <c r="X86" s="294">
        <f t="shared" si="21"/>
        <v>0</v>
      </c>
      <c r="Y86" s="294">
        <f t="shared" si="21"/>
        <v>0</v>
      </c>
      <c r="Z86" s="294">
        <f t="shared" si="21"/>
        <v>0</v>
      </c>
      <c r="AA86" s="294">
        <f t="shared" si="21"/>
        <v>0</v>
      </c>
      <c r="AB86" s="294">
        <f t="shared" si="21"/>
        <v>0</v>
      </c>
      <c r="AC86" s="294">
        <f t="shared" si="21"/>
        <v>0</v>
      </c>
      <c r="AD86" s="294">
        <f t="shared" si="21"/>
        <v>0</v>
      </c>
      <c r="AE86" s="294">
        <f t="shared" si="21"/>
        <v>0</v>
      </c>
      <c r="AF86" s="294">
        <f t="shared" si="21"/>
        <v>0</v>
      </c>
      <c r="AG86" s="294">
        <f t="shared" si="21"/>
        <v>0</v>
      </c>
      <c r="AH86" s="294">
        <f t="shared" si="21"/>
        <v>0</v>
      </c>
      <c r="AI86" s="294">
        <f t="shared" si="21"/>
        <v>0</v>
      </c>
      <c r="AJ86" s="294">
        <f t="shared" si="21"/>
        <v>0</v>
      </c>
      <c r="AK86" s="294">
        <f t="shared" si="21"/>
        <v>0</v>
      </c>
      <c r="AL86" s="294">
        <f t="shared" si="21"/>
        <v>0</v>
      </c>
      <c r="AM86" s="294">
        <f t="shared" si="21"/>
        <v>0</v>
      </c>
      <c r="AN86" s="294">
        <f t="shared" si="21"/>
        <v>0</v>
      </c>
      <c r="AO86" s="294">
        <f t="shared" si="21"/>
        <v>0</v>
      </c>
      <c r="AP86" s="294">
        <f t="shared" si="21"/>
        <v>0</v>
      </c>
      <c r="AQ86" s="294">
        <f t="shared" si="21"/>
        <v>0</v>
      </c>
      <c r="AR86" s="294">
        <f t="shared" si="21"/>
        <v>0</v>
      </c>
      <c r="AS86" s="294">
        <f t="shared" si="21"/>
        <v>0</v>
      </c>
      <c r="AT86" s="294">
        <f t="shared" si="21"/>
        <v>0</v>
      </c>
      <c r="AU86" s="294">
        <f t="shared" si="21"/>
        <v>0</v>
      </c>
      <c r="AV86" s="294">
        <f t="shared" si="21"/>
        <v>0</v>
      </c>
      <c r="AW86" s="294">
        <f t="shared" si="21"/>
        <v>0</v>
      </c>
      <c r="AX86" s="294">
        <f t="shared" si="21"/>
        <v>0</v>
      </c>
      <c r="AY86" s="294">
        <f t="shared" si="21"/>
        <v>0</v>
      </c>
      <c r="AZ86" s="294">
        <f t="shared" si="21"/>
        <v>0</v>
      </c>
    </row>
    <row r="87" spans="1:52" x14ac:dyDescent="0.25">
      <c r="A87" s="296" t="s">
        <v>218</v>
      </c>
      <c r="B87" s="294">
        <f>-($B$25+$B$26)*$B$28</f>
        <v>-375247990</v>
      </c>
      <c r="C87" s="294">
        <v>0</v>
      </c>
      <c r="D87" s="294">
        <v>0</v>
      </c>
      <c r="E87" s="294">
        <v>0</v>
      </c>
      <c r="F87" s="294">
        <v>0</v>
      </c>
      <c r="G87" s="294">
        <v>0</v>
      </c>
      <c r="H87" s="294">
        <v>0</v>
      </c>
      <c r="I87" s="294">
        <v>0</v>
      </c>
      <c r="J87" s="294">
        <v>0</v>
      </c>
      <c r="K87" s="294">
        <v>0</v>
      </c>
      <c r="L87" s="294">
        <v>0</v>
      </c>
      <c r="M87" s="295">
        <v>0</v>
      </c>
      <c r="N87" s="294">
        <v>0</v>
      </c>
      <c r="O87" s="294">
        <v>0</v>
      </c>
      <c r="P87" s="294">
        <v>0</v>
      </c>
      <c r="Q87" s="294">
        <v>0</v>
      </c>
      <c r="R87" s="294">
        <v>0</v>
      </c>
      <c r="S87" s="294">
        <v>0</v>
      </c>
      <c r="T87" s="294">
        <v>0</v>
      </c>
      <c r="U87" s="294">
        <v>0</v>
      </c>
      <c r="V87" s="294">
        <v>0</v>
      </c>
      <c r="W87" s="294">
        <v>0</v>
      </c>
      <c r="X87" s="294">
        <v>0</v>
      </c>
      <c r="Y87" s="294">
        <v>0</v>
      </c>
      <c r="Z87" s="294">
        <v>0</v>
      </c>
      <c r="AA87" s="294">
        <v>0</v>
      </c>
      <c r="AB87" s="294"/>
      <c r="AC87" s="294"/>
      <c r="AD87" s="294"/>
      <c r="AE87" s="294"/>
      <c r="AF87" s="294"/>
      <c r="AG87" s="294"/>
      <c r="AH87" s="294"/>
      <c r="AI87" s="294"/>
      <c r="AJ87" s="294"/>
      <c r="AK87" s="294"/>
      <c r="AL87" s="294"/>
      <c r="AM87" s="294"/>
      <c r="AN87" s="294"/>
      <c r="AO87" s="294"/>
      <c r="AP87" s="294"/>
      <c r="AQ87" s="294"/>
      <c r="AR87" s="294"/>
      <c r="AS87" s="294"/>
      <c r="AT87" s="294"/>
      <c r="AU87" s="294"/>
      <c r="AV87" s="294"/>
      <c r="AW87" s="294"/>
      <c r="AX87" s="294"/>
      <c r="AY87" s="294"/>
      <c r="AZ87" s="294"/>
    </row>
    <row r="88" spans="1:52" x14ac:dyDescent="0.25">
      <c r="A88" s="296" t="s">
        <v>217</v>
      </c>
      <c r="B88" s="294">
        <f t="shared" ref="B88:AZ88" si="22">B59-B60</f>
        <v>0</v>
      </c>
      <c r="C88" s="294">
        <f t="shared" si="22"/>
        <v>0</v>
      </c>
      <c r="D88" s="294">
        <f t="shared" si="22"/>
        <v>0</v>
      </c>
      <c r="E88" s="294">
        <f t="shared" si="22"/>
        <v>0</v>
      </c>
      <c r="F88" s="294">
        <f t="shared" si="22"/>
        <v>0</v>
      </c>
      <c r="G88" s="294">
        <f t="shared" si="22"/>
        <v>0</v>
      </c>
      <c r="H88" s="294">
        <f t="shared" si="22"/>
        <v>0</v>
      </c>
      <c r="I88" s="294">
        <f t="shared" si="22"/>
        <v>0</v>
      </c>
      <c r="J88" s="294">
        <f t="shared" si="22"/>
        <v>0</v>
      </c>
      <c r="K88" s="294">
        <f t="shared" si="22"/>
        <v>0</v>
      </c>
      <c r="L88" s="294">
        <f t="shared" si="22"/>
        <v>0</v>
      </c>
      <c r="M88" s="295">
        <f t="shared" si="22"/>
        <v>0</v>
      </c>
      <c r="N88" s="294">
        <f t="shared" si="22"/>
        <v>0</v>
      </c>
      <c r="O88" s="294">
        <f t="shared" si="22"/>
        <v>0</v>
      </c>
      <c r="P88" s="294">
        <f t="shared" si="22"/>
        <v>0</v>
      </c>
      <c r="Q88" s="294">
        <f t="shared" si="22"/>
        <v>0</v>
      </c>
      <c r="R88" s="294">
        <f t="shared" si="22"/>
        <v>0</v>
      </c>
      <c r="S88" s="294">
        <f t="shared" si="22"/>
        <v>0</v>
      </c>
      <c r="T88" s="294">
        <f t="shared" si="22"/>
        <v>0</v>
      </c>
      <c r="U88" s="294">
        <f t="shared" si="22"/>
        <v>0</v>
      </c>
      <c r="V88" s="294">
        <f t="shared" si="22"/>
        <v>0</v>
      </c>
      <c r="W88" s="294">
        <f t="shared" si="22"/>
        <v>0</v>
      </c>
      <c r="X88" s="294">
        <f t="shared" si="22"/>
        <v>0</v>
      </c>
      <c r="Y88" s="294">
        <f t="shared" si="22"/>
        <v>0</v>
      </c>
      <c r="Z88" s="294">
        <f t="shared" si="22"/>
        <v>0</v>
      </c>
      <c r="AA88" s="294">
        <f t="shared" si="22"/>
        <v>0</v>
      </c>
      <c r="AB88" s="294">
        <f t="shared" si="22"/>
        <v>0</v>
      </c>
      <c r="AC88" s="294">
        <f t="shared" si="22"/>
        <v>0</v>
      </c>
      <c r="AD88" s="294">
        <f t="shared" si="22"/>
        <v>0</v>
      </c>
      <c r="AE88" s="294">
        <f t="shared" si="22"/>
        <v>0</v>
      </c>
      <c r="AF88" s="294">
        <f t="shared" si="22"/>
        <v>0</v>
      </c>
      <c r="AG88" s="294">
        <f t="shared" si="22"/>
        <v>0</v>
      </c>
      <c r="AH88" s="294">
        <f t="shared" si="22"/>
        <v>0</v>
      </c>
      <c r="AI88" s="294">
        <f t="shared" si="22"/>
        <v>0</v>
      </c>
      <c r="AJ88" s="294">
        <f t="shared" si="22"/>
        <v>0</v>
      </c>
      <c r="AK88" s="294">
        <f t="shared" si="22"/>
        <v>0</v>
      </c>
      <c r="AL88" s="294">
        <f t="shared" si="22"/>
        <v>0</v>
      </c>
      <c r="AM88" s="294">
        <f t="shared" si="22"/>
        <v>0</v>
      </c>
      <c r="AN88" s="294">
        <f t="shared" si="22"/>
        <v>0</v>
      </c>
      <c r="AO88" s="294">
        <f t="shared" si="22"/>
        <v>0</v>
      </c>
      <c r="AP88" s="294">
        <f t="shared" si="22"/>
        <v>0</v>
      </c>
      <c r="AQ88" s="294">
        <f t="shared" si="22"/>
        <v>0</v>
      </c>
      <c r="AR88" s="294">
        <f t="shared" si="22"/>
        <v>0</v>
      </c>
      <c r="AS88" s="294">
        <f t="shared" si="22"/>
        <v>0</v>
      </c>
      <c r="AT88" s="294">
        <f t="shared" si="22"/>
        <v>0</v>
      </c>
      <c r="AU88" s="294">
        <f t="shared" si="22"/>
        <v>0</v>
      </c>
      <c r="AV88" s="294">
        <f t="shared" si="22"/>
        <v>0</v>
      </c>
      <c r="AW88" s="294">
        <f t="shared" si="22"/>
        <v>0</v>
      </c>
      <c r="AX88" s="294">
        <f t="shared" si="22"/>
        <v>0</v>
      </c>
      <c r="AY88" s="294">
        <f t="shared" si="22"/>
        <v>0</v>
      </c>
      <c r="AZ88" s="294">
        <f t="shared" si="22"/>
        <v>0</v>
      </c>
    </row>
    <row r="89" spans="1:52" s="231" customFormat="1" ht="14.25" x14ac:dyDescent="0.25">
      <c r="A89" s="306" t="s">
        <v>216</v>
      </c>
      <c r="B89" s="292">
        <f>SUM(B81:B88)</f>
        <v>-442792628.19999999</v>
      </c>
      <c r="C89" s="292">
        <f t="shared" ref="C89:AZ89" si="23">SUM(C81:C88)</f>
        <v>-11806887.710097283</v>
      </c>
      <c r="D89" s="292">
        <f>SUM(D81:D88)</f>
        <v>-11869692.611813191</v>
      </c>
      <c r="E89" s="292">
        <f>SUM(E81:E88)</f>
        <v>-11938311.891909715</v>
      </c>
      <c r="F89" s="292">
        <f t="shared" si="23"/>
        <v>-12012978.125522085</v>
      </c>
      <c r="G89" s="292">
        <f t="shared" si="23"/>
        <v>-12093933.190790996</v>
      </c>
      <c r="H89" s="292">
        <f t="shared" si="23"/>
        <v>-12181428.640982617</v>
      </c>
      <c r="I89" s="292">
        <f t="shared" si="23"/>
        <v>-12275726.091493942</v>
      </c>
      <c r="J89" s="292">
        <f t="shared" si="23"/>
        <v>-12377097.622337677</v>
      </c>
      <c r="K89" s="292">
        <f t="shared" si="23"/>
        <v>-12485826.196727209</v>
      </c>
      <c r="L89" s="292">
        <f t="shared" si="23"/>
        <v>-12602206.096404266</v>
      </c>
      <c r="M89" s="293">
        <f t="shared" si="23"/>
        <v>-12726543.374380466</v>
      </c>
      <c r="N89" s="292">
        <f t="shared" si="23"/>
        <v>-12859156.325787663</v>
      </c>
      <c r="O89" s="292">
        <f t="shared" si="23"/>
        <v>-13000375.97756318</v>
      </c>
      <c r="P89" s="292">
        <f t="shared" si="23"/>
        <v>-13150546.597721722</v>
      </c>
      <c r="Q89" s="292">
        <f t="shared" si="23"/>
        <v>-13310026.224998552</v>
      </c>
      <c r="R89" s="292">
        <f t="shared" si="23"/>
        <v>-13479187.219678532</v>
      </c>
      <c r="S89" s="292">
        <f t="shared" si="23"/>
        <v>-13658416.83645767</v>
      </c>
      <c r="T89" s="292">
        <f t="shared" si="23"/>
        <v>-13848117.82021996</v>
      </c>
      <c r="U89" s="292">
        <f t="shared" si="23"/>
        <v>-14048709.025644757</v>
      </c>
      <c r="V89" s="292">
        <f t="shared" si="23"/>
        <v>-14260626.061598565</v>
      </c>
      <c r="W89" s="292">
        <f t="shared" si="23"/>
        <v>-14484321.961302493</v>
      </c>
      <c r="X89" s="292">
        <f t="shared" si="23"/>
        <v>-14720267.879306607</v>
      </c>
      <c r="Y89" s="292">
        <f t="shared" si="23"/>
        <v>-14968953.81634286</v>
      </c>
      <c r="Z89" s="292">
        <f t="shared" si="23"/>
        <v>-15230889.373172574</v>
      </c>
      <c r="AA89" s="292">
        <f t="shared" si="23"/>
        <v>-15506604.534587488</v>
      </c>
      <c r="AB89" s="292">
        <f t="shared" si="23"/>
        <v>-15796650.484770991</v>
      </c>
      <c r="AC89" s="292">
        <f t="shared" si="23"/>
        <v>-16101600.455273807</v>
      </c>
      <c r="AD89" s="292">
        <f t="shared" si="23"/>
        <v>-16422050.60690878</v>
      </c>
      <c r="AE89" s="292">
        <f t="shared" si="23"/>
        <v>-16758620.946921133</v>
      </c>
      <c r="AF89" s="292">
        <f t="shared" si="23"/>
        <v>-17111956.282845944</v>
      </c>
      <c r="AG89" s="292">
        <f t="shared" si="23"/>
        <v>-17482727.214519814</v>
      </c>
      <c r="AH89" s="292">
        <f t="shared" si="23"/>
        <v>-17871631.165772609</v>
      </c>
      <c r="AI89" s="292">
        <f t="shared" si="23"/>
        <v>-18279393.457387496</v>
      </c>
      <c r="AJ89" s="292">
        <f t="shared" si="23"/>
        <v>-18706768.422979023</v>
      </c>
      <c r="AK89" s="292">
        <f t="shared" si="23"/>
        <v>-19154540.569506153</v>
      </c>
      <c r="AL89" s="292">
        <f t="shared" si="23"/>
        <v>-19623525.784206428</v>
      </c>
      <c r="AM89" s="292">
        <f t="shared" si="23"/>
        <v>-20114572.589806646</v>
      </c>
      <c r="AN89" s="292">
        <f t="shared" si="23"/>
        <v>-20628563.449942939</v>
      </c>
      <c r="AO89" s="292">
        <f t="shared" si="23"/>
        <v>-21166416.12679664</v>
      </c>
      <c r="AP89" s="292">
        <f t="shared" si="23"/>
        <v>-21729085.093036536</v>
      </c>
      <c r="AQ89" s="292">
        <f t="shared" si="23"/>
        <v>-22317563.00023799</v>
      </c>
      <c r="AR89" s="292">
        <f t="shared" si="23"/>
        <v>-22932882.206039503</v>
      </c>
      <c r="AS89" s="292">
        <f t="shared" si="23"/>
        <v>-23576116.362385076</v>
      </c>
      <c r="AT89" s="292">
        <f t="shared" si="23"/>
        <v>-24248382.06729649</v>
      </c>
      <c r="AU89" s="292">
        <f t="shared" si="23"/>
        <v>-24950840.582716368</v>
      </c>
      <c r="AV89" s="292">
        <f t="shared" si="23"/>
        <v>-25684699.621064991</v>
      </c>
      <c r="AW89" s="292">
        <f t="shared" si="23"/>
        <v>-26451215.203259617</v>
      </c>
      <c r="AX89" s="292">
        <f t="shared" si="23"/>
        <v>-27251693.591053978</v>
      </c>
      <c r="AY89" s="292">
        <f t="shared" si="23"/>
        <v>-28087493.296672154</v>
      </c>
      <c r="AZ89" s="292">
        <f t="shared" si="23"/>
        <v>-28960027.172827054</v>
      </c>
    </row>
    <row r="90" spans="1:52" s="231" customFormat="1" ht="14.25" x14ac:dyDescent="0.25">
      <c r="A90" s="306" t="s">
        <v>543</v>
      </c>
      <c r="B90" s="292">
        <f>SUM($B$89:B89)</f>
        <v>-442792628.19999999</v>
      </c>
      <c r="C90" s="292">
        <f>SUM($B$89:C89)</f>
        <v>-454599515.91009724</v>
      </c>
      <c r="D90" s="292">
        <f>SUM($B$89:D89)</f>
        <v>-466469208.52191043</v>
      </c>
      <c r="E90" s="292">
        <f>SUM($B$89:E89)</f>
        <v>-478407520.41382015</v>
      </c>
      <c r="F90" s="292">
        <f>SUM($B$89:F89)</f>
        <v>-490420498.53934222</v>
      </c>
      <c r="G90" s="292">
        <f>SUM($B$89:G89)</f>
        <v>-502514431.73013324</v>
      </c>
      <c r="H90" s="292">
        <f>SUM($B$89:H89)</f>
        <v>-514695860.37111586</v>
      </c>
      <c r="I90" s="292">
        <f>SUM($B$89:I89)</f>
        <v>-526971586.46260983</v>
      </c>
      <c r="J90" s="292">
        <f>SUM($B$89:J89)</f>
        <v>-539348684.08494747</v>
      </c>
      <c r="K90" s="292">
        <f>SUM($B$89:K89)</f>
        <v>-551834510.28167462</v>
      </c>
      <c r="L90" s="292">
        <f>SUM($B$89:L89)</f>
        <v>-564436716.37807894</v>
      </c>
      <c r="M90" s="293">
        <f>SUM($B$89:M89)</f>
        <v>-577163259.75245941</v>
      </c>
      <c r="N90" s="292">
        <f>SUM($B$89:N89)</f>
        <v>-590022416.07824707</v>
      </c>
      <c r="O90" s="292">
        <f>SUM($B$89:O89)</f>
        <v>-603022792.05581021</v>
      </c>
      <c r="P90" s="292">
        <f>SUM($B$89:P89)</f>
        <v>-616173338.65353191</v>
      </c>
      <c r="Q90" s="292">
        <f>SUM($B$89:Q89)</f>
        <v>-629483364.8785305</v>
      </c>
      <c r="R90" s="292">
        <f>SUM($B$89:R89)</f>
        <v>-642962552.09820902</v>
      </c>
      <c r="S90" s="292">
        <f>SUM($B$89:S89)</f>
        <v>-656620968.93466663</v>
      </c>
      <c r="T90" s="292">
        <f>SUM($B$89:T89)</f>
        <v>-670469086.75488663</v>
      </c>
      <c r="U90" s="292">
        <f>SUM($B$89:U89)</f>
        <v>-684517795.78053141</v>
      </c>
      <c r="V90" s="292">
        <f>SUM($B$89:V89)</f>
        <v>-698778421.84212995</v>
      </c>
      <c r="W90" s="292">
        <f>SUM($B$89:W89)</f>
        <v>-713262743.80343246</v>
      </c>
      <c r="X90" s="292">
        <f>SUM($B$89:X89)</f>
        <v>-727983011.68273902</v>
      </c>
      <c r="Y90" s="292">
        <f>SUM($B$89:Y89)</f>
        <v>-742951965.49908185</v>
      </c>
      <c r="Z90" s="292">
        <f>SUM($B$89:Z89)</f>
        <v>-758182854.87225437</v>
      </c>
      <c r="AA90" s="292">
        <f>SUM($B$89:AA89)</f>
        <v>-773689459.40684187</v>
      </c>
      <c r="AB90" s="292">
        <f>SUM($B$89:AB89)</f>
        <v>-789486109.89161289</v>
      </c>
      <c r="AC90" s="292">
        <f>SUM($B$89:AC89)</f>
        <v>-805587710.34688663</v>
      </c>
      <c r="AD90" s="292">
        <f>SUM($B$89:AD89)</f>
        <v>-822009760.95379543</v>
      </c>
      <c r="AE90" s="292">
        <f>SUM($B$89:AE89)</f>
        <v>-838768381.90071654</v>
      </c>
      <c r="AF90" s="292">
        <f>SUM($B$89:AF89)</f>
        <v>-855880338.18356252</v>
      </c>
      <c r="AG90" s="292">
        <f>SUM($B$89:AG89)</f>
        <v>-873363065.39808238</v>
      </c>
      <c r="AH90" s="292">
        <f>SUM($B$89:AH89)</f>
        <v>-891234696.56385493</v>
      </c>
      <c r="AI90" s="292">
        <f>SUM($B$89:AI89)</f>
        <v>-909514090.02124238</v>
      </c>
      <c r="AJ90" s="292">
        <f>SUM($B$89:AJ89)</f>
        <v>-928220858.44422138</v>
      </c>
      <c r="AK90" s="292">
        <f>SUM($B$89:AK89)</f>
        <v>-947375399.01372755</v>
      </c>
      <c r="AL90" s="292">
        <f>SUM($B$89:AL89)</f>
        <v>-966998924.79793394</v>
      </c>
      <c r="AM90" s="292">
        <f>SUM($B$89:AM89)</f>
        <v>-987113497.38774061</v>
      </c>
      <c r="AN90" s="292">
        <f>SUM($B$89:AN89)</f>
        <v>-1007742060.8376836</v>
      </c>
      <c r="AO90" s="292">
        <f>SUM($B$89:AO89)</f>
        <v>-1028908476.9644802</v>
      </c>
      <c r="AP90" s="292">
        <f>SUM($B$89:AP89)</f>
        <v>-1050637562.0575167</v>
      </c>
      <c r="AQ90" s="292">
        <f>SUM($B$89:AQ89)</f>
        <v>-1072955125.0577546</v>
      </c>
      <c r="AR90" s="292">
        <f>SUM($B$89:AR89)</f>
        <v>-1095888007.2637942</v>
      </c>
      <c r="AS90" s="292">
        <f>SUM($B$89:AS89)</f>
        <v>-1119464123.6261792</v>
      </c>
      <c r="AT90" s="292">
        <f>SUM($B$89:AT89)</f>
        <v>-1143712505.6934757</v>
      </c>
      <c r="AU90" s="292">
        <f>SUM($B$89:AU89)</f>
        <v>-1168663346.2761922</v>
      </c>
      <c r="AV90" s="292">
        <f>SUM($B$89:AV89)</f>
        <v>-1194348045.8972571</v>
      </c>
      <c r="AW90" s="292">
        <f>SUM($B$89:AW89)</f>
        <v>-1220799261.1005168</v>
      </c>
      <c r="AX90" s="292">
        <f>SUM($B$89:AX89)</f>
        <v>-1248050954.6915708</v>
      </c>
      <c r="AY90" s="292">
        <f>SUM($B$89:AY89)</f>
        <v>-1276138447.9882429</v>
      </c>
      <c r="AZ90" s="292">
        <f>SUM($B$89:AZ89)</f>
        <v>-1305098475.1610699</v>
      </c>
    </row>
    <row r="91" spans="1:52" x14ac:dyDescent="0.25">
      <c r="A91" s="307" t="s">
        <v>215</v>
      </c>
      <c r="B91" s="308">
        <f t="shared" ref="B91:AZ91" si="24">1/POWER((1+$B$44),B79)</f>
        <v>1</v>
      </c>
      <c r="C91" s="308">
        <f t="shared" si="24"/>
        <v>0.83682008368200833</v>
      </c>
      <c r="D91" s="308">
        <f t="shared" si="24"/>
        <v>0.70026785245356349</v>
      </c>
      <c r="E91" s="308">
        <f t="shared" si="24"/>
        <v>0.58599820289001125</v>
      </c>
      <c r="F91" s="308">
        <f t="shared" si="24"/>
        <v>0.49037506517992574</v>
      </c>
      <c r="G91" s="308">
        <f t="shared" si="24"/>
        <v>0.41035570307943575</v>
      </c>
      <c r="H91" s="308">
        <f t="shared" si="24"/>
        <v>0.34339389379032276</v>
      </c>
      <c r="I91" s="308">
        <f t="shared" si="24"/>
        <v>0.2873589069375086</v>
      </c>
      <c r="J91" s="308">
        <f t="shared" si="24"/>
        <v>0.24046770455021643</v>
      </c>
      <c r="K91" s="308">
        <f t="shared" si="24"/>
        <v>0.20122820464453256</v>
      </c>
      <c r="L91" s="308">
        <f t="shared" si="24"/>
        <v>0.16839180304981805</v>
      </c>
      <c r="M91" s="309">
        <f t="shared" si="24"/>
        <v>0.14091364271951301</v>
      </c>
      <c r="N91" s="308">
        <f t="shared" si="24"/>
        <v>0.1179193662924795</v>
      </c>
      <c r="O91" s="308">
        <f t="shared" si="24"/>
        <v>9.8677293968602101E-2</v>
      </c>
      <c r="P91" s="308">
        <f t="shared" si="24"/>
        <v>8.2575141396319732E-2</v>
      </c>
      <c r="Q91" s="308">
        <f t="shared" si="24"/>
        <v>6.9100536733321963E-2</v>
      </c>
      <c r="R91" s="308">
        <f t="shared" si="24"/>
        <v>5.7824716931650172E-2</v>
      </c>
      <c r="S91" s="308">
        <f t="shared" si="24"/>
        <v>4.8388884461631941E-2</v>
      </c>
      <c r="T91" s="308">
        <f t="shared" si="24"/>
        <v>4.0492790344461876E-2</v>
      </c>
      <c r="U91" s="308">
        <f t="shared" si="24"/>
        <v>3.3885180204570604E-2</v>
      </c>
      <c r="V91" s="308">
        <f t="shared" si="24"/>
        <v>2.8355799334368707E-2</v>
      </c>
      <c r="W91" s="308">
        <f t="shared" si="24"/>
        <v>2.3728702371856661E-2</v>
      </c>
      <c r="X91" s="308">
        <f t="shared" si="24"/>
        <v>1.9856654704482557E-2</v>
      </c>
      <c r="Y91" s="308">
        <f t="shared" si="24"/>
        <v>1.6616447451449839E-2</v>
      </c>
      <c r="Z91" s="308">
        <f t="shared" si="24"/>
        <v>1.3904976946819952E-2</v>
      </c>
      <c r="AA91" s="308">
        <f t="shared" si="24"/>
        <v>1.1635963972234268E-2</v>
      </c>
      <c r="AB91" s="308">
        <f t="shared" si="24"/>
        <v>9.7372083449659141E-3</v>
      </c>
      <c r="AC91" s="308">
        <f t="shared" si="24"/>
        <v>8.1482915020635264E-3</v>
      </c>
      <c r="AD91" s="308">
        <f t="shared" si="24"/>
        <v>6.8186539766221981E-3</v>
      </c>
      <c r="AE91" s="308">
        <f t="shared" si="24"/>
        <v>5.7059865913156472E-3</v>
      </c>
      <c r="AF91" s="308">
        <f t="shared" si="24"/>
        <v>4.7748841768331766E-3</v>
      </c>
      <c r="AG91" s="308">
        <f t="shared" si="24"/>
        <v>3.995718976429437E-3</v>
      </c>
      <c r="AH91" s="308">
        <f t="shared" si="24"/>
        <v>3.3436978882254702E-3</v>
      </c>
      <c r="AI91" s="308">
        <f t="shared" si="24"/>
        <v>2.7980735466321925E-3</v>
      </c>
      <c r="AJ91" s="308">
        <f t="shared" si="24"/>
        <v>2.3414841394411652E-3</v>
      </c>
      <c r="AK91" s="308">
        <f t="shared" si="24"/>
        <v>1.9594009535072515E-3</v>
      </c>
      <c r="AL91" s="308">
        <f t="shared" si="24"/>
        <v>1.6396660698805451E-3</v>
      </c>
      <c r="AM91" s="308">
        <f t="shared" si="24"/>
        <v>1.3721054978079875E-3</v>
      </c>
      <c r="AN91" s="308">
        <f t="shared" si="24"/>
        <v>1.1482054374962237E-3</v>
      </c>
      <c r="AO91" s="308">
        <f t="shared" si="24"/>
        <v>9.6084137028972698E-4</v>
      </c>
      <c r="AP91" s="308">
        <f t="shared" si="24"/>
        <v>8.0405135589098505E-4</v>
      </c>
      <c r="AQ91" s="308">
        <f t="shared" si="24"/>
        <v>6.7284632292132635E-4</v>
      </c>
      <c r="AR91" s="308">
        <f t="shared" si="24"/>
        <v>5.6305131625215593E-4</v>
      </c>
      <c r="AS91" s="308">
        <f t="shared" si="24"/>
        <v>4.7117264958339408E-4</v>
      </c>
      <c r="AT91" s="308">
        <f t="shared" si="24"/>
        <v>3.9428673605304944E-4</v>
      </c>
      <c r="AU91" s="308">
        <f t="shared" si="24"/>
        <v>3.2994705945861878E-4</v>
      </c>
      <c r="AV91" s="308">
        <f t="shared" si="24"/>
        <v>2.7610632590679393E-4</v>
      </c>
      <c r="AW91" s="308">
        <f t="shared" si="24"/>
        <v>2.310513187504552E-4</v>
      </c>
      <c r="AX91" s="308">
        <f t="shared" si="24"/>
        <v>1.9334838389159427E-4</v>
      </c>
      <c r="AY91" s="308">
        <f t="shared" si="24"/>
        <v>1.6179781078794498E-4</v>
      </c>
      <c r="AZ91" s="308">
        <f t="shared" si="24"/>
        <v>1.3539565756313389E-4</v>
      </c>
    </row>
    <row r="92" spans="1:52" s="231" customFormat="1" ht="14.25" x14ac:dyDescent="0.25">
      <c r="A92" s="310" t="s">
        <v>544</v>
      </c>
      <c r="B92" s="311">
        <f t="shared" ref="B92:AY92" si="25">B89*B91</f>
        <v>-442792628.19999999</v>
      </c>
      <c r="C92" s="311">
        <f t="shared" si="25"/>
        <v>-9880240.761587685</v>
      </c>
      <c r="D92" s="311">
        <f t="shared" si="25"/>
        <v>-8311964.1545583522</v>
      </c>
      <c r="E92" s="311">
        <f t="shared" si="25"/>
        <v>-6995829.3141995436</v>
      </c>
      <c r="F92" s="311">
        <f t="shared" si="25"/>
        <v>-5890864.9313079147</v>
      </c>
      <c r="G92" s="311">
        <f t="shared" si="25"/>
        <v>-4962814.4575027628</v>
      </c>
      <c r="H92" s="311">
        <f t="shared" si="25"/>
        <v>-4183028.2129559806</v>
      </c>
      <c r="I92" s="311">
        <f t="shared" si="25"/>
        <v>-3527539.2315159538</v>
      </c>
      <c r="J92" s="311">
        <f t="shared" si="25"/>
        <v>-2976292.2542374828</v>
      </c>
      <c r="K92" s="311">
        <f t="shared" si="25"/>
        <v>-2512500.3890710883</v>
      </c>
      <c r="L92" s="311">
        <f t="shared" si="25"/>
        <v>-2122108.2069789232</v>
      </c>
      <c r="M92" s="293">
        <f t="shared" si="25"/>
        <v>-1793343.5861118345</v>
      </c>
      <c r="N92" s="311">
        <f t="shared" si="25"/>
        <v>-1516343.5649928104</v>
      </c>
      <c r="O92" s="311">
        <f t="shared" si="25"/>
        <v>-1282841.9220403549</v>
      </c>
      <c r="P92" s="311">
        <f t="shared" si="25"/>
        <v>-1085908.2447457626</v>
      </c>
      <c r="Q92" s="311">
        <f t="shared" si="25"/>
        <v>-919729.95608199108</v>
      </c>
      <c r="R92" s="311">
        <f t="shared" si="25"/>
        <v>-779430.18544662779</v>
      </c>
      <c r="S92" s="311">
        <f t="shared" si="25"/>
        <v>-660915.55422815867</v>
      </c>
      <c r="T92" s="311">
        <f t="shared" si="25"/>
        <v>-560748.93155957328</v>
      </c>
      <c r="U92" s="311">
        <f t="shared" si="25"/>
        <v>-476043.03697555012</v>
      </c>
      <c r="V92" s="311">
        <f t="shared" si="25"/>
        <v>-404371.45098515763</v>
      </c>
      <c r="W92" s="311">
        <f t="shared" si="25"/>
        <v>-343694.16487789399</v>
      </c>
      <c r="X92" s="311">
        <f t="shared" si="25"/>
        <v>-292295.27643687703</v>
      </c>
      <c r="Y92" s="311">
        <f t="shared" si="25"/>
        <v>-248730.83449244066</v>
      </c>
      <c r="Z92" s="311">
        <f t="shared" si="25"/>
        <v>-211785.16561352962</v>
      </c>
      <c r="AA92" s="311">
        <f t="shared" si="25"/>
        <v>-180434.29169614453</v>
      </c>
      <c r="AB92" s="311">
        <f t="shared" si="25"/>
        <v>-153815.27692282194</v>
      </c>
      <c r="AC92" s="311">
        <f t="shared" si="25"/>
        <v>-131200.53415932978</v>
      </c>
      <c r="AD92" s="311">
        <f t="shared" si="25"/>
        <v>-111976.28067508953</v>
      </c>
      <c r="AE92" s="311">
        <f t="shared" si="25"/>
        <v>-95624.466412073511</v>
      </c>
      <c r="AF92" s="311">
        <f t="shared" si="25"/>
        <v>-81707.609289622167</v>
      </c>
      <c r="AG92" s="311">
        <f t="shared" si="25"/>
        <v>-69856.064890796173</v>
      </c>
      <c r="AH92" s="311">
        <f t="shared" si="25"/>
        <v>-59757.335388138374</v>
      </c>
      <c r="AI92" s="311">
        <f t="shared" si="25"/>
        <v>-51147.087281597524</v>
      </c>
      <c r="AJ92" s="311">
        <f t="shared" si="25"/>
        <v>-43801.601562604199</v>
      </c>
      <c r="AK92" s="311">
        <f t="shared" si="25"/>
        <v>-37531.425055883687</v>
      </c>
      <c r="AL92" s="311">
        <f t="shared" si="25"/>
        <v>-32176.029399789295</v>
      </c>
      <c r="AM92" s="311">
        <f t="shared" si="25"/>
        <v>-27599.315636531548</v>
      </c>
      <c r="AN92" s="311">
        <f t="shared" si="25"/>
        <v>-23685.828720960344</v>
      </c>
      <c r="AO92" s="311">
        <f t="shared" si="25"/>
        <v>-20337.56827539386</v>
      </c>
      <c r="AP92" s="311">
        <f t="shared" si="25"/>
        <v>-17471.300331326616</v>
      </c>
      <c r="AQ92" s="311">
        <f t="shared" si="25"/>
        <v>-15016.290201275175</v>
      </c>
      <c r="AR92" s="311">
        <f t="shared" si="25"/>
        <v>-12912.389511566187</v>
      </c>
      <c r="AS92" s="311">
        <f t="shared" si="25"/>
        <v>-11108.421213351387</v>
      </c>
      <c r="AT92" s="311">
        <f t="shared" si="25"/>
        <v>-9560.8154198816283</v>
      </c>
      <c r="AU92" s="311">
        <f t="shared" si="25"/>
        <v>-8232.4564812880362</v>
      </c>
      <c r="AV92" s="311">
        <f t="shared" si="25"/>
        <v>-7091.7080443918767</v>
      </c>
      <c r="AW92" s="311">
        <f t="shared" si="25"/>
        <v>-6111.5881552652245</v>
      </c>
      <c r="AX92" s="311">
        <f t="shared" si="25"/>
        <v>-5269.0709141392035</v>
      </c>
      <c r="AY92" s="311">
        <f t="shared" si="25"/>
        <v>-4544.4949259226341</v>
      </c>
      <c r="AZ92" s="311">
        <f>AZ89*AZ91</f>
        <v>-3921.0619221111442</v>
      </c>
    </row>
    <row r="93" spans="1:52" s="231" customFormat="1" ht="14.25" x14ac:dyDescent="0.25">
      <c r="A93" s="310" t="s">
        <v>545</v>
      </c>
      <c r="B93" s="311">
        <f>SUM($B$92:B92)</f>
        <v>-442792628.19999999</v>
      </c>
      <c r="C93" s="311">
        <f>SUM($B$92:C92)</f>
        <v>-452672868.96158767</v>
      </c>
      <c r="D93" s="311">
        <f>SUM($B$92:D92)</f>
        <v>-460984833.11614603</v>
      </c>
      <c r="E93" s="311">
        <f>SUM($B$92:E92)</f>
        <v>-467980662.43034559</v>
      </c>
      <c r="F93" s="311">
        <f>SUM($B$92:F92)</f>
        <v>-473871527.36165351</v>
      </c>
      <c r="G93" s="311">
        <f>SUM($B$92:G92)</f>
        <v>-478834341.81915629</v>
      </c>
      <c r="H93" s="311">
        <f>SUM($B$92:H92)</f>
        <v>-483017370.03211224</v>
      </c>
      <c r="I93" s="311">
        <f>SUM($B$92:I92)</f>
        <v>-486544909.26362818</v>
      </c>
      <c r="J93" s="311">
        <f>SUM($B$92:J92)</f>
        <v>-489521201.51786566</v>
      </c>
      <c r="K93" s="311">
        <f>SUM($B$92:K92)</f>
        <v>-492033701.90693676</v>
      </c>
      <c r="L93" s="311">
        <f>SUM($B$92:L92)</f>
        <v>-494155810.11391568</v>
      </c>
      <c r="M93" s="293">
        <f>SUM($B$92:M92)</f>
        <v>-495949153.70002753</v>
      </c>
      <c r="N93" s="311">
        <f>SUM($B$92:N92)</f>
        <v>-497465497.26502031</v>
      </c>
      <c r="O93" s="311">
        <f>SUM($B$92:O92)</f>
        <v>-498748339.18706065</v>
      </c>
      <c r="P93" s="311">
        <f>SUM($B$92:P92)</f>
        <v>-499834247.43180645</v>
      </c>
      <c r="Q93" s="311">
        <f>SUM($B$92:Q92)</f>
        <v>-500753977.38788843</v>
      </c>
      <c r="R93" s="311">
        <f>SUM($B$92:R92)</f>
        <v>-501533407.57333505</v>
      </c>
      <c r="S93" s="311">
        <f>SUM($B$92:S92)</f>
        <v>-502194323.12756324</v>
      </c>
      <c r="T93" s="311">
        <f>SUM($B$92:T92)</f>
        <v>-502755072.0591228</v>
      </c>
      <c r="U93" s="311">
        <f>SUM($B$92:U92)</f>
        <v>-503231115.09609836</v>
      </c>
      <c r="V93" s="311">
        <f>SUM($B$92:V92)</f>
        <v>-503635486.5470835</v>
      </c>
      <c r="W93" s="311">
        <f>SUM($B$92:W92)</f>
        <v>-503979180.71196139</v>
      </c>
      <c r="X93" s="311">
        <f>SUM($B$92:X92)</f>
        <v>-504271475.98839825</v>
      </c>
      <c r="Y93" s="311">
        <f>SUM($B$92:Y92)</f>
        <v>-504520206.8228907</v>
      </c>
      <c r="Z93" s="311">
        <f>SUM($B$92:Z92)</f>
        <v>-504731991.98850423</v>
      </c>
      <c r="AA93" s="311">
        <f>SUM($B$92:AA92)</f>
        <v>-504912426.28020036</v>
      </c>
      <c r="AB93" s="311">
        <f>SUM($B$92:AB92)</f>
        <v>-505066241.55712318</v>
      </c>
      <c r="AC93" s="311">
        <f>SUM($B$92:AC92)</f>
        <v>-505197442.09128249</v>
      </c>
      <c r="AD93" s="311">
        <f>SUM($B$92:AD92)</f>
        <v>-505309418.3719576</v>
      </c>
      <c r="AE93" s="311">
        <f>SUM($B$92:AE92)</f>
        <v>-505405042.83836967</v>
      </c>
      <c r="AF93" s="311">
        <f>SUM($B$92:AF92)</f>
        <v>-505486750.44765931</v>
      </c>
      <c r="AG93" s="311">
        <f>SUM($B$92:AG92)</f>
        <v>-505556606.51255012</v>
      </c>
      <c r="AH93" s="311">
        <f>SUM($B$92:AH92)</f>
        <v>-505616363.84793824</v>
      </c>
      <c r="AI93" s="311">
        <f>SUM($B$92:AI92)</f>
        <v>-505667510.93521982</v>
      </c>
      <c r="AJ93" s="311">
        <f>SUM($B$92:AJ92)</f>
        <v>-505711312.53678244</v>
      </c>
      <c r="AK93" s="311">
        <f>SUM($B$92:AK92)</f>
        <v>-505748843.9618383</v>
      </c>
      <c r="AL93" s="311">
        <f>SUM($B$92:AL92)</f>
        <v>-505781019.99123812</v>
      </c>
      <c r="AM93" s="311">
        <f>SUM($B$92:AM92)</f>
        <v>-505808619.30687463</v>
      </c>
      <c r="AN93" s="311">
        <f>SUM($B$92:AN92)</f>
        <v>-505832305.13559562</v>
      </c>
      <c r="AO93" s="311">
        <f>SUM($B$92:AO92)</f>
        <v>-505852642.70387101</v>
      </c>
      <c r="AP93" s="311">
        <f>SUM($B$92:AP92)</f>
        <v>-505870114.00420237</v>
      </c>
      <c r="AQ93" s="311">
        <f>SUM($B$92:AQ92)</f>
        <v>-505885130.29440361</v>
      </c>
      <c r="AR93" s="311">
        <f>SUM($B$92:AR92)</f>
        <v>-505898042.6839152</v>
      </c>
      <c r="AS93" s="311">
        <f>SUM($B$92:AS92)</f>
        <v>-505909151.10512853</v>
      </c>
      <c r="AT93" s="311">
        <f>SUM($B$92:AT92)</f>
        <v>-505918711.92054838</v>
      </c>
      <c r="AU93" s="311">
        <f>SUM($B$92:AU92)</f>
        <v>-505926944.37702966</v>
      </c>
      <c r="AV93" s="311">
        <f>SUM($B$92:AV92)</f>
        <v>-505934036.08507407</v>
      </c>
      <c r="AW93" s="311">
        <f>SUM($B$92:AW92)</f>
        <v>-505940147.67322934</v>
      </c>
      <c r="AX93" s="311">
        <f>SUM($B$92:AX92)</f>
        <v>-505945416.74414349</v>
      </c>
      <c r="AY93" s="311">
        <f>SUM($B$92:AY92)</f>
        <v>-505949961.2390694</v>
      </c>
      <c r="AZ93" s="311">
        <f>SUM($B$92:AZ92)</f>
        <v>-505953882.30099154</v>
      </c>
    </row>
    <row r="94" spans="1:52" s="231" customFormat="1" ht="14.25" x14ac:dyDescent="0.25">
      <c r="A94" s="310" t="s">
        <v>546</v>
      </c>
      <c r="B94" s="312">
        <f>IF((ISERR(IRR($B$89:B89))),0,IF(IRR($B$89:B89)&lt;0,0,IRR($B$89:B89)))</f>
        <v>0</v>
      </c>
      <c r="C94" s="312">
        <f>IF((ISERR(IRR($B$89:C89))),0,IF(IRR($B$89:C89)&lt;0,0,IRR($B$89:C89)))</f>
        <v>0</v>
      </c>
      <c r="D94" s="312">
        <f>IF((ISERR(IRR($B$89:D89))),0,IF(IRR($B$89:D89)&lt;0,0,IRR($B$89:D89)))</f>
        <v>0</v>
      </c>
      <c r="E94" s="312">
        <f>IF((ISERR(IRR($B$89:E89))),0,IF(IRR($B$89:E89)&lt;0,0,IRR($B$89:E89)))</f>
        <v>0</v>
      </c>
      <c r="F94" s="312">
        <f>IF((ISERR(IRR($B$89:F89))),0,IF(IRR($B$89:F89)&lt;0,0,IRR($B$89:F89)))</f>
        <v>0</v>
      </c>
      <c r="G94" s="312">
        <f>IF((ISERR(IRR($B$89:G89))),0,IF(IRR($B$89:G89)&lt;0,0,IRR($B$89:G89)))</f>
        <v>0</v>
      </c>
      <c r="H94" s="312">
        <f>IF((ISERR(IRR($B$89:H89))),0,IF(IRR($B$89:H89)&lt;0,0,IRR($B$89:H89)))</f>
        <v>0</v>
      </c>
      <c r="I94" s="312">
        <f>IF((ISERR(IRR($B$89:I89))),0,IF(IRR($B$89:I89)&lt;0,0,IRR($B$89:I89)))</f>
        <v>0</v>
      </c>
      <c r="J94" s="312">
        <f>IF((ISERR(IRR($B$89:J89))),0,IF(IRR($B$89:J89)&lt;0,0,IRR($B$89:J89)))</f>
        <v>0</v>
      </c>
      <c r="K94" s="312">
        <f>IF((ISERR(IRR($B$89:K89))),0,IF(IRR($B$89:K89)&lt;0,0,IRR($B$89:K89)))</f>
        <v>0</v>
      </c>
      <c r="L94" s="312">
        <f>IF((ISERR(IRR($B$89:L89))),0,IF(IRR($B$89:L89)&lt;0,0,IRR($B$89:L89)))</f>
        <v>0</v>
      </c>
      <c r="M94" s="313">
        <f>IF((ISERR(IRR($B$89:M89))),0,IF(IRR($B$89:M89)&lt;0,0,IRR($B$89:M89)))</f>
        <v>0</v>
      </c>
      <c r="N94" s="312">
        <f>IF((ISERR(IRR($B$89:N89))),0,IF(IRR($B$89:N89)&lt;0,0,IRR($B$89:N89)))</f>
        <v>0</v>
      </c>
      <c r="O94" s="312">
        <f>IF((ISERR(IRR($B$89:O89))),0,IF(IRR($B$89:O89)&lt;0,0,IRR($B$89:O89)))</f>
        <v>0</v>
      </c>
      <c r="P94" s="312">
        <f>IF((ISERR(IRR($B$89:P89))),0,IF(IRR($B$89:P89)&lt;0,0,IRR($B$89:P89)))</f>
        <v>0</v>
      </c>
      <c r="Q94" s="312">
        <f>IF((ISERR(IRR($B$89:Q89))),0,IF(IRR($B$89:Q89)&lt;0,0,IRR($B$89:Q89)))</f>
        <v>0</v>
      </c>
      <c r="R94" s="312">
        <f>IF((ISERR(IRR($B$89:R89))),0,IF(IRR($B$89:R89)&lt;0,0,IRR($B$89:R89)))</f>
        <v>0</v>
      </c>
      <c r="S94" s="312">
        <f>IF((ISERR(IRR($B$89:S89))),0,IF(IRR($B$89:S89)&lt;0,0,IRR($B$89:S89)))</f>
        <v>0</v>
      </c>
      <c r="T94" s="312">
        <f>IF((ISERR(IRR($B$89:T89))),0,IF(IRR($B$89:T89)&lt;0,0,IRR($B$89:T89)))</f>
        <v>0</v>
      </c>
      <c r="U94" s="312">
        <f>IF((ISERR(IRR($B$89:U89))),0,IF(IRR($B$89:U89)&lt;0,0,IRR($B$89:U89)))</f>
        <v>0</v>
      </c>
      <c r="V94" s="312">
        <f>IF((ISERR(IRR($B$89:V89))),0,IF(IRR($B$89:V89)&lt;0,0,IRR($B$89:V89)))</f>
        <v>0</v>
      </c>
      <c r="W94" s="312">
        <f>IF((ISERR(IRR($B$89:W89))),0,IF(IRR($B$89:W89)&lt;0,0,IRR($B$89:W89)))</f>
        <v>0</v>
      </c>
      <c r="X94" s="312">
        <f>IF((ISERR(IRR($B$89:X89))),0,IF(IRR($B$89:X89)&lt;0,0,IRR($B$89:X89)))</f>
        <v>0</v>
      </c>
      <c r="Y94" s="312">
        <f>IF((ISERR(IRR($B$89:Y89))),0,IF(IRR($B$89:Y89)&lt;0,0,IRR($B$89:Y89)))</f>
        <v>0</v>
      </c>
      <c r="Z94" s="312">
        <f>IF((ISERR(IRR($B$89:Z89))),0,IF(IRR($B$89:Z89)&lt;0,0,IRR($B$89:Z89)))</f>
        <v>0</v>
      </c>
      <c r="AA94" s="312">
        <f>IF((ISERR(IRR($B$89:AA89))),0,IF(IRR($B$89:AA89)&lt;0,0,IRR($B$89:AA89)))</f>
        <v>0</v>
      </c>
      <c r="AB94" s="312">
        <f>IF((ISERR(IRR($B$89:AB89))),0,IF(IRR($B$89:AB89)&lt;0,0,IRR($B$89:AB89)))</f>
        <v>0</v>
      </c>
      <c r="AC94" s="312">
        <f>IF((ISERR(IRR($B$89:AC89))),0,IF(IRR($B$89:AC89)&lt;0,0,IRR($B$89:AC89)))</f>
        <v>0</v>
      </c>
      <c r="AD94" s="312">
        <f>IF((ISERR(IRR($B$89:AD89))),0,IF(IRR($B$89:AD89)&lt;0,0,IRR($B$89:AD89)))</f>
        <v>0</v>
      </c>
      <c r="AE94" s="312">
        <f>IF((ISERR(IRR($B$89:AE89))),0,IF(IRR($B$89:AE89)&lt;0,0,IRR($B$89:AE89)))</f>
        <v>0</v>
      </c>
      <c r="AF94" s="312">
        <f>IF((ISERR(IRR($B$89:AF89))),0,IF(IRR($B$89:AF89)&lt;0,0,IRR($B$89:AF89)))</f>
        <v>0</v>
      </c>
      <c r="AG94" s="312">
        <f>IF((ISERR(IRR($B$89:AG89))),0,IF(IRR($B$89:AG89)&lt;0,0,IRR($B$89:AG89)))</f>
        <v>0</v>
      </c>
      <c r="AH94" s="312">
        <f>IF((ISERR(IRR($B$89:AH89))),0,IF(IRR($B$89:AH89)&lt;0,0,IRR($B$89:AH89)))</f>
        <v>0</v>
      </c>
      <c r="AI94" s="312">
        <f>IF((ISERR(IRR($B$89:AI89))),0,IF(IRR($B$89:AI89)&lt;0,0,IRR($B$89:AI89)))</f>
        <v>0</v>
      </c>
      <c r="AJ94" s="312">
        <f>IF((ISERR(IRR($B$89:AJ89))),0,IF(IRR($B$89:AJ89)&lt;0,0,IRR($B$89:AJ89)))</f>
        <v>0</v>
      </c>
      <c r="AK94" s="312">
        <f>IF((ISERR(IRR($B$89:AK89))),0,IF(IRR($B$89:AK89)&lt;0,0,IRR($B$89:AK89)))</f>
        <v>0</v>
      </c>
      <c r="AL94" s="312">
        <f>IF((ISERR(IRR($B$89:AL89))),0,IF(IRR($B$89:AL89)&lt;0,0,IRR($B$89:AL89)))</f>
        <v>0</v>
      </c>
      <c r="AM94" s="312">
        <f>IF((ISERR(IRR($B$89:AM89))),0,IF(IRR($B$89:AM89)&lt;0,0,IRR($B$89:AM89)))</f>
        <v>0</v>
      </c>
      <c r="AN94" s="312">
        <f>IF((ISERR(IRR($B$89:AN89))),0,IF(IRR($B$89:AN89)&lt;0,0,IRR($B$89:AN89)))</f>
        <v>0</v>
      </c>
      <c r="AO94" s="312">
        <f>IF((ISERR(IRR($B$89:AO89))),0,IF(IRR($B$89:AO89)&lt;0,0,IRR($B$89:AO89)))</f>
        <v>0</v>
      </c>
      <c r="AP94" s="312">
        <f>IF((ISERR(IRR($B$89:AP89))),0,IF(IRR($B$89:AP89)&lt;0,0,IRR($B$89:AP89)))</f>
        <v>0</v>
      </c>
      <c r="AQ94" s="312">
        <f>IF((ISERR(IRR($B$89:AQ89))),0,IF(IRR($B$89:AQ89)&lt;0,0,IRR($B$89:AQ89)))</f>
        <v>0</v>
      </c>
      <c r="AR94" s="312">
        <f>IF((ISERR(IRR($B$89:AR89))),0,IF(IRR($B$89:AR89)&lt;0,0,IRR($B$89:AR89)))</f>
        <v>0</v>
      </c>
      <c r="AS94" s="312">
        <f>IF((ISERR(IRR($B$89:AS89))),0,IF(IRR($B$89:AS89)&lt;0,0,IRR($B$89:AS89)))</f>
        <v>0</v>
      </c>
      <c r="AT94" s="312">
        <f>IF((ISERR(IRR($B$89:AT89))),0,IF(IRR($B$89:AT89)&lt;0,0,IRR($B$89:AT89)))</f>
        <v>0</v>
      </c>
      <c r="AU94" s="312">
        <f>IF((ISERR(IRR($B$89:AU89))),0,IF(IRR($B$89:AU89)&lt;0,0,IRR($B$89:AU89)))</f>
        <v>0</v>
      </c>
      <c r="AV94" s="312">
        <f>IF((ISERR(IRR($B$89:AV89))),0,IF(IRR($B$89:AV89)&lt;0,0,IRR($B$89:AV89)))</f>
        <v>0</v>
      </c>
      <c r="AW94" s="312">
        <f>IF((ISERR(IRR($B$89:AW89))),0,IF(IRR($B$89:AW89)&lt;0,0,IRR($B$89:AW89)))</f>
        <v>0</v>
      </c>
      <c r="AX94" s="312">
        <f>IF((ISERR(IRR($B$89:AX89))),0,IF(IRR($B$89:AX89)&lt;0,0,IRR($B$89:AX89)))</f>
        <v>0</v>
      </c>
      <c r="AY94" s="312">
        <f>IF((ISERR(IRR($B$89:AY89))),0,IF(IRR($B$89:AY89)&lt;0,0,IRR($B$89:AY89)))</f>
        <v>0</v>
      </c>
      <c r="AZ94" s="312">
        <f>IF((ISERR(IRR($B$89:AZ89))),0,IF(IRR($B$89:AZ89)&lt;0,0,IRR($B$89:AZ89)))</f>
        <v>0</v>
      </c>
    </row>
    <row r="95" spans="1:52" s="231" customFormat="1" ht="14.25" x14ac:dyDescent="0.25">
      <c r="A95" s="310" t="s">
        <v>547</v>
      </c>
      <c r="B95" s="314">
        <f>IF(AND(B90&gt;0,A90&lt;0),(B79-(B90/(B90-A90))),0)</f>
        <v>0</v>
      </c>
      <c r="C95" s="314">
        <f t="shared" ref="C95:P95" si="26">IF(AND(C90&gt;0,B90&lt;0),(C79-(C90/(C90-B90))),0)</f>
        <v>0</v>
      </c>
      <c r="D95" s="314">
        <f t="shared" si="26"/>
        <v>0</v>
      </c>
      <c r="E95" s="314">
        <f t="shared" si="26"/>
        <v>0</v>
      </c>
      <c r="F95" s="314">
        <f t="shared" si="26"/>
        <v>0</v>
      </c>
      <c r="G95" s="314">
        <f t="shared" si="26"/>
        <v>0</v>
      </c>
      <c r="H95" s="314">
        <f t="shared" si="26"/>
        <v>0</v>
      </c>
      <c r="I95" s="314">
        <f t="shared" si="26"/>
        <v>0</v>
      </c>
      <c r="J95" s="314">
        <f t="shared" si="26"/>
        <v>0</v>
      </c>
      <c r="K95" s="314">
        <f t="shared" si="26"/>
        <v>0</v>
      </c>
      <c r="L95" s="314">
        <f t="shared" si="26"/>
        <v>0</v>
      </c>
      <c r="M95" s="315">
        <f t="shared" si="26"/>
        <v>0</v>
      </c>
      <c r="N95" s="314">
        <f t="shared" si="26"/>
        <v>0</v>
      </c>
      <c r="O95" s="314">
        <f t="shared" si="26"/>
        <v>0</v>
      </c>
      <c r="P95" s="314">
        <f t="shared" si="26"/>
        <v>0</v>
      </c>
      <c r="Q95" s="314">
        <f t="shared" ref="Q95:AZ95" si="27">IF(AND(Q90&gt;0,P90&lt;0),(Q80-(Q90/(Q90-P90))),0)</f>
        <v>0</v>
      </c>
      <c r="R95" s="314">
        <f t="shared" si="27"/>
        <v>0</v>
      </c>
      <c r="S95" s="314">
        <f t="shared" si="27"/>
        <v>0</v>
      </c>
      <c r="T95" s="314">
        <f t="shared" si="27"/>
        <v>0</v>
      </c>
      <c r="U95" s="314">
        <f t="shared" si="27"/>
        <v>0</v>
      </c>
      <c r="V95" s="314">
        <f t="shared" si="27"/>
        <v>0</v>
      </c>
      <c r="W95" s="314">
        <f t="shared" si="27"/>
        <v>0</v>
      </c>
      <c r="X95" s="314">
        <f t="shared" si="27"/>
        <v>0</v>
      </c>
      <c r="Y95" s="314">
        <f t="shared" si="27"/>
        <v>0</v>
      </c>
      <c r="Z95" s="314">
        <f t="shared" si="27"/>
        <v>0</v>
      </c>
      <c r="AA95" s="314">
        <f t="shared" si="27"/>
        <v>0</v>
      </c>
      <c r="AB95" s="314">
        <f t="shared" si="27"/>
        <v>0</v>
      </c>
      <c r="AC95" s="314">
        <f t="shared" si="27"/>
        <v>0</v>
      </c>
      <c r="AD95" s="314">
        <f t="shared" si="27"/>
        <v>0</v>
      </c>
      <c r="AE95" s="314">
        <f t="shared" si="27"/>
        <v>0</v>
      </c>
      <c r="AF95" s="314">
        <f t="shared" si="27"/>
        <v>0</v>
      </c>
      <c r="AG95" s="314">
        <f t="shared" si="27"/>
        <v>0</v>
      </c>
      <c r="AH95" s="314">
        <f t="shared" si="27"/>
        <v>0</v>
      </c>
      <c r="AI95" s="314">
        <f t="shared" si="27"/>
        <v>0</v>
      </c>
      <c r="AJ95" s="314">
        <f t="shared" si="27"/>
        <v>0</v>
      </c>
      <c r="AK95" s="314">
        <f t="shared" si="27"/>
        <v>0</v>
      </c>
      <c r="AL95" s="314">
        <f t="shared" si="27"/>
        <v>0</v>
      </c>
      <c r="AM95" s="314">
        <f t="shared" si="27"/>
        <v>0</v>
      </c>
      <c r="AN95" s="314">
        <f t="shared" si="27"/>
        <v>0</v>
      </c>
      <c r="AO95" s="314">
        <f t="shared" si="27"/>
        <v>0</v>
      </c>
      <c r="AP95" s="314">
        <f t="shared" si="27"/>
        <v>0</v>
      </c>
      <c r="AQ95" s="314">
        <f t="shared" si="27"/>
        <v>0</v>
      </c>
      <c r="AR95" s="314">
        <f t="shared" si="27"/>
        <v>0</v>
      </c>
      <c r="AS95" s="314">
        <f t="shared" si="27"/>
        <v>0</v>
      </c>
      <c r="AT95" s="314">
        <f t="shared" si="27"/>
        <v>0</v>
      </c>
      <c r="AU95" s="314">
        <f t="shared" si="27"/>
        <v>0</v>
      </c>
      <c r="AV95" s="314">
        <f t="shared" si="27"/>
        <v>0</v>
      </c>
      <c r="AW95" s="314">
        <f t="shared" si="27"/>
        <v>0</v>
      </c>
      <c r="AX95" s="314">
        <f t="shared" si="27"/>
        <v>0</v>
      </c>
      <c r="AY95" s="314">
        <f t="shared" si="27"/>
        <v>0</v>
      </c>
      <c r="AZ95" s="314">
        <f t="shared" si="27"/>
        <v>0</v>
      </c>
    </row>
    <row r="96" spans="1:52" s="231" customFormat="1" ht="15" thickBot="1" x14ac:dyDescent="0.3">
      <c r="A96" s="316" t="s">
        <v>548</v>
      </c>
      <c r="B96" s="317">
        <f>IF(AND(B93&gt;0,A93&lt;0),(B79-(B93/(B93-A93))),0)</f>
        <v>0</v>
      </c>
      <c r="C96" s="317">
        <f t="shared" ref="C96:AZ96" si="28">IF(AND(C93&gt;0,B93&lt;0),(C79-(C93/(C93-B93))),0)</f>
        <v>0</v>
      </c>
      <c r="D96" s="317">
        <f t="shared" si="28"/>
        <v>0</v>
      </c>
      <c r="E96" s="317">
        <f t="shared" si="28"/>
        <v>0</v>
      </c>
      <c r="F96" s="317">
        <f t="shared" si="28"/>
        <v>0</v>
      </c>
      <c r="G96" s="317">
        <f t="shared" si="28"/>
        <v>0</v>
      </c>
      <c r="H96" s="317">
        <f t="shared" si="28"/>
        <v>0</v>
      </c>
      <c r="I96" s="317">
        <f t="shared" si="28"/>
        <v>0</v>
      </c>
      <c r="J96" s="317">
        <f t="shared" si="28"/>
        <v>0</v>
      </c>
      <c r="K96" s="317">
        <f t="shared" si="28"/>
        <v>0</v>
      </c>
      <c r="L96" s="317">
        <f t="shared" si="28"/>
        <v>0</v>
      </c>
      <c r="M96" s="318">
        <f t="shared" si="28"/>
        <v>0</v>
      </c>
      <c r="N96" s="317">
        <f t="shared" si="28"/>
        <v>0</v>
      </c>
      <c r="O96" s="317">
        <f t="shared" si="28"/>
        <v>0</v>
      </c>
      <c r="P96" s="317">
        <f t="shared" si="28"/>
        <v>0</v>
      </c>
      <c r="Q96" s="317">
        <f t="shared" si="28"/>
        <v>0</v>
      </c>
      <c r="R96" s="317">
        <f t="shared" si="28"/>
        <v>0</v>
      </c>
      <c r="S96" s="317">
        <f t="shared" si="28"/>
        <v>0</v>
      </c>
      <c r="T96" s="317">
        <f t="shared" si="28"/>
        <v>0</v>
      </c>
      <c r="U96" s="317">
        <f t="shared" si="28"/>
        <v>0</v>
      </c>
      <c r="V96" s="317">
        <f t="shared" si="28"/>
        <v>0</v>
      </c>
      <c r="W96" s="317">
        <f t="shared" si="28"/>
        <v>0</v>
      </c>
      <c r="X96" s="317">
        <f t="shared" si="28"/>
        <v>0</v>
      </c>
      <c r="Y96" s="317">
        <f t="shared" si="28"/>
        <v>0</v>
      </c>
      <c r="Z96" s="317">
        <f t="shared" si="28"/>
        <v>0</v>
      </c>
      <c r="AA96" s="317">
        <f t="shared" si="28"/>
        <v>0</v>
      </c>
      <c r="AB96" s="317">
        <f t="shared" si="28"/>
        <v>0</v>
      </c>
      <c r="AC96" s="317">
        <f t="shared" si="28"/>
        <v>0</v>
      </c>
      <c r="AD96" s="317">
        <f t="shared" si="28"/>
        <v>0</v>
      </c>
      <c r="AE96" s="317">
        <f t="shared" si="28"/>
        <v>0</v>
      </c>
      <c r="AF96" s="317">
        <f t="shared" si="28"/>
        <v>0</v>
      </c>
      <c r="AG96" s="317">
        <f t="shared" si="28"/>
        <v>0</v>
      </c>
      <c r="AH96" s="317">
        <f t="shared" si="28"/>
        <v>0</v>
      </c>
      <c r="AI96" s="317">
        <f t="shared" si="28"/>
        <v>0</v>
      </c>
      <c r="AJ96" s="317">
        <f t="shared" si="28"/>
        <v>0</v>
      </c>
      <c r="AK96" s="317">
        <f t="shared" si="28"/>
        <v>0</v>
      </c>
      <c r="AL96" s="317">
        <f t="shared" si="28"/>
        <v>0</v>
      </c>
      <c r="AM96" s="317">
        <f t="shared" si="28"/>
        <v>0</v>
      </c>
      <c r="AN96" s="317">
        <f t="shared" si="28"/>
        <v>0</v>
      </c>
      <c r="AO96" s="317">
        <f t="shared" si="28"/>
        <v>0</v>
      </c>
      <c r="AP96" s="317">
        <f t="shared" si="28"/>
        <v>0</v>
      </c>
      <c r="AQ96" s="317">
        <f t="shared" si="28"/>
        <v>0</v>
      </c>
      <c r="AR96" s="317">
        <f t="shared" si="28"/>
        <v>0</v>
      </c>
      <c r="AS96" s="317">
        <f t="shared" si="28"/>
        <v>0</v>
      </c>
      <c r="AT96" s="317">
        <f t="shared" si="28"/>
        <v>0</v>
      </c>
      <c r="AU96" s="317">
        <f t="shared" si="28"/>
        <v>0</v>
      </c>
      <c r="AV96" s="317">
        <f t="shared" si="28"/>
        <v>0</v>
      </c>
      <c r="AW96" s="317">
        <f t="shared" si="28"/>
        <v>0</v>
      </c>
      <c r="AX96" s="317">
        <f t="shared" si="28"/>
        <v>0</v>
      </c>
      <c r="AY96" s="317">
        <f t="shared" si="28"/>
        <v>0</v>
      </c>
      <c r="AZ96" s="317">
        <f t="shared" si="28"/>
        <v>0</v>
      </c>
    </row>
    <row r="97" spans="1:52" x14ac:dyDescent="0.25">
      <c r="C97" s="319"/>
      <c r="D97" s="319"/>
      <c r="E97" s="319"/>
      <c r="F97" s="319"/>
      <c r="G97" s="319"/>
      <c r="H97" s="319"/>
      <c r="I97" s="319"/>
      <c r="J97" s="319"/>
    </row>
    <row r="98" spans="1:52" ht="64.5" customHeight="1" x14ac:dyDescent="0.25">
      <c r="A98" s="451"/>
      <c r="B98" s="451"/>
      <c r="C98" s="451"/>
      <c r="D98" s="451"/>
      <c r="E98" s="451"/>
      <c r="F98" s="451"/>
      <c r="G98" s="451"/>
      <c r="H98" s="451"/>
      <c r="I98" s="451"/>
      <c r="J98" s="451"/>
      <c r="K98" s="451"/>
    </row>
    <row r="100" spans="1:52" x14ac:dyDescent="0.25">
      <c r="C100" s="319"/>
    </row>
    <row r="102" spans="1:52" x14ac:dyDescent="0.25">
      <c r="AZ102" s="320"/>
    </row>
    <row r="103" spans="1:52" ht="27.75" x14ac:dyDescent="0.25">
      <c r="B103" s="321"/>
      <c r="M103" s="321"/>
    </row>
    <row r="104" spans="1:52" ht="27.75" x14ac:dyDescent="0.25">
      <c r="B104" s="321"/>
      <c r="M104" s="322"/>
    </row>
  </sheetData>
  <mergeCells count="23">
    <mergeCell ref="D29:E29"/>
    <mergeCell ref="D30:E30"/>
    <mergeCell ref="D31:E31"/>
    <mergeCell ref="A98:K98"/>
    <mergeCell ref="A16:L16"/>
    <mergeCell ref="U16:W16"/>
    <mergeCell ref="U17:W17"/>
    <mergeCell ref="U18:X18"/>
    <mergeCell ref="U21:W21"/>
    <mergeCell ref="D28:E28"/>
    <mergeCell ref="A15:L15"/>
    <mergeCell ref="U15:X15"/>
    <mergeCell ref="A5:L5"/>
    <mergeCell ref="U5:Y5"/>
    <mergeCell ref="U6:Y6"/>
    <mergeCell ref="A7:L7"/>
    <mergeCell ref="U7:Y7"/>
    <mergeCell ref="A9:L9"/>
    <mergeCell ref="A10:L10"/>
    <mergeCell ref="U11:W11"/>
    <mergeCell ref="A12:L12"/>
    <mergeCell ref="A13:L13"/>
    <mergeCell ref="U14:W14"/>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zoomScale="62" zoomScaleNormal="62" zoomScaleSheetLayoutView="85" workbookViewId="0">
      <selection activeCell="A13" sqref="A13:L13"/>
    </sheetView>
  </sheetViews>
  <sheetFormatPr defaultRowHeight="15.75" x14ac:dyDescent="0.25"/>
  <cols>
    <col min="1" max="1" width="9.140625" style="59"/>
    <col min="2" max="2" width="37.7109375" style="59" customWidth="1"/>
    <col min="3" max="3" width="11.5703125" style="59" customWidth="1"/>
    <col min="4" max="4" width="12.85546875" style="59" customWidth="1"/>
    <col min="5" max="6" width="9.140625" style="59" hidden="1" customWidth="1"/>
    <col min="7" max="7" width="12.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10</v>
      </c>
    </row>
    <row r="3" spans="1:44" ht="18.75" x14ac:dyDescent="0.3">
      <c r="L3" s="15" t="s">
        <v>67</v>
      </c>
    </row>
    <row r="4" spans="1:44" ht="18.75" x14ac:dyDescent="0.3">
      <c r="K4" s="15"/>
    </row>
    <row r="5" spans="1:44" x14ac:dyDescent="0.25">
      <c r="A5" s="391" t="str">
        <f>'1. паспорт местоположение'!A5:C5</f>
        <v>Год раскрытия информации: 2022 год</v>
      </c>
      <c r="B5" s="391"/>
      <c r="C5" s="391"/>
      <c r="D5" s="391"/>
      <c r="E5" s="391"/>
      <c r="F5" s="391"/>
      <c r="G5" s="391"/>
      <c r="H5" s="391"/>
      <c r="I5" s="391"/>
      <c r="J5" s="391"/>
      <c r="K5" s="391"/>
      <c r="L5" s="391"/>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395" t="s">
        <v>9</v>
      </c>
      <c r="B7" s="395"/>
      <c r="C7" s="395"/>
      <c r="D7" s="395"/>
      <c r="E7" s="395"/>
      <c r="F7" s="395"/>
      <c r="G7" s="395"/>
      <c r="H7" s="395"/>
      <c r="I7" s="395"/>
      <c r="J7" s="395"/>
      <c r="K7" s="395"/>
      <c r="L7" s="395"/>
    </row>
    <row r="8" spans="1:44" ht="18.75" x14ac:dyDescent="0.25">
      <c r="A8" s="395"/>
      <c r="B8" s="395"/>
      <c r="C8" s="395"/>
      <c r="D8" s="395"/>
      <c r="E8" s="395"/>
      <c r="F8" s="395"/>
      <c r="G8" s="395"/>
      <c r="H8" s="395"/>
      <c r="I8" s="395"/>
      <c r="J8" s="395"/>
      <c r="K8" s="395"/>
      <c r="L8" s="395"/>
    </row>
    <row r="9" spans="1:44" ht="18.75" x14ac:dyDescent="0.25">
      <c r="A9" s="394" t="str">
        <f>'1. паспорт местоположение'!$A$9</f>
        <v>АО  "Россети Тюмень"</v>
      </c>
      <c r="B9" s="394"/>
      <c r="C9" s="394"/>
      <c r="D9" s="394"/>
      <c r="E9" s="394"/>
      <c r="F9" s="394"/>
      <c r="G9" s="394"/>
      <c r="H9" s="394"/>
      <c r="I9" s="394"/>
      <c r="J9" s="394"/>
      <c r="K9" s="394"/>
      <c r="L9" s="394"/>
    </row>
    <row r="10" spans="1:44" x14ac:dyDescent="0.25">
      <c r="A10" s="397" t="s">
        <v>8</v>
      </c>
      <c r="B10" s="397"/>
      <c r="C10" s="397"/>
      <c r="D10" s="397"/>
      <c r="E10" s="397"/>
      <c r="F10" s="397"/>
      <c r="G10" s="397"/>
      <c r="H10" s="397"/>
      <c r="I10" s="397"/>
      <c r="J10" s="397"/>
      <c r="K10" s="397"/>
      <c r="L10" s="397"/>
    </row>
    <row r="11" spans="1:44" ht="18.75" x14ac:dyDescent="0.25">
      <c r="A11" s="395"/>
      <c r="B11" s="395"/>
      <c r="C11" s="395"/>
      <c r="D11" s="395"/>
      <c r="E11" s="395"/>
      <c r="F11" s="395"/>
      <c r="G11" s="395"/>
      <c r="H11" s="395"/>
      <c r="I11" s="395"/>
      <c r="J11" s="395"/>
      <c r="K11" s="395"/>
      <c r="L11" s="395"/>
    </row>
    <row r="12" spans="1:44" ht="18.75" x14ac:dyDescent="0.25">
      <c r="A12" s="394" t="str">
        <f>'1. паспорт местоположение'!A12:C12</f>
        <v>I_TP3600.VL.0094</v>
      </c>
      <c r="B12" s="394"/>
      <c r="C12" s="394"/>
      <c r="D12" s="394"/>
      <c r="E12" s="394"/>
      <c r="F12" s="394"/>
      <c r="G12" s="394"/>
      <c r="H12" s="394"/>
      <c r="I12" s="394"/>
      <c r="J12" s="394"/>
      <c r="K12" s="394"/>
      <c r="L12" s="394"/>
    </row>
    <row r="13" spans="1:44" x14ac:dyDescent="0.25">
      <c r="A13" s="397" t="s">
        <v>7</v>
      </c>
      <c r="B13" s="397"/>
      <c r="C13" s="397"/>
      <c r="D13" s="397"/>
      <c r="E13" s="397"/>
      <c r="F13" s="397"/>
      <c r="G13" s="397"/>
      <c r="H13" s="397"/>
      <c r="I13" s="397"/>
      <c r="J13" s="397"/>
      <c r="K13" s="397"/>
      <c r="L13" s="397"/>
    </row>
    <row r="14" spans="1:44" ht="18.75" x14ac:dyDescent="0.25">
      <c r="A14" s="402"/>
      <c r="B14" s="402"/>
      <c r="C14" s="402"/>
      <c r="D14" s="402"/>
      <c r="E14" s="402"/>
      <c r="F14" s="402"/>
      <c r="G14" s="402"/>
      <c r="H14" s="402"/>
      <c r="I14" s="402"/>
      <c r="J14" s="402"/>
      <c r="K14" s="402"/>
      <c r="L14" s="402"/>
    </row>
    <row r="15" spans="1:44" s="204" customFormat="1" ht="99" customHeight="1" x14ac:dyDescent="0.25">
      <c r="A15" s="393" t="str">
        <f>'1. паспорт местоположение'!A15:C15</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c r="B15" s="393"/>
      <c r="C15" s="393"/>
      <c r="D15" s="393"/>
      <c r="E15" s="393"/>
      <c r="F15" s="393"/>
      <c r="G15" s="393"/>
      <c r="H15" s="393"/>
      <c r="I15" s="393"/>
      <c r="J15" s="393"/>
      <c r="K15" s="393"/>
      <c r="L15" s="393"/>
    </row>
    <row r="16" spans="1:44" x14ac:dyDescent="0.25">
      <c r="A16" s="397" t="s">
        <v>6</v>
      </c>
      <c r="B16" s="397"/>
      <c r="C16" s="397"/>
      <c r="D16" s="397"/>
      <c r="E16" s="397"/>
      <c r="F16" s="397"/>
      <c r="G16" s="397"/>
      <c r="H16" s="397"/>
      <c r="I16" s="397"/>
      <c r="J16" s="397"/>
      <c r="K16" s="397"/>
      <c r="L16" s="397"/>
    </row>
    <row r="17" spans="1:12" ht="15.75" customHeight="1" x14ac:dyDescent="0.25">
      <c r="L17" s="76"/>
    </row>
    <row r="18" spans="1:12" x14ac:dyDescent="0.25">
      <c r="K18" s="75"/>
    </row>
    <row r="19" spans="1:12" ht="15.75" customHeight="1" x14ac:dyDescent="0.25">
      <c r="A19" s="452" t="s">
        <v>372</v>
      </c>
      <c r="B19" s="452"/>
      <c r="C19" s="452"/>
      <c r="D19" s="452"/>
      <c r="E19" s="452"/>
      <c r="F19" s="452"/>
      <c r="G19" s="452"/>
      <c r="H19" s="452"/>
      <c r="I19" s="452"/>
      <c r="J19" s="452"/>
      <c r="K19" s="452"/>
      <c r="L19" s="452"/>
    </row>
    <row r="20" spans="1:12" x14ac:dyDescent="0.25">
      <c r="A20" s="60"/>
      <c r="B20" s="60"/>
      <c r="C20" s="74"/>
      <c r="D20" s="74"/>
      <c r="E20" s="74"/>
      <c r="F20" s="74"/>
      <c r="G20" s="74"/>
      <c r="H20" s="74"/>
      <c r="I20" s="74"/>
      <c r="J20" s="74"/>
      <c r="K20" s="74"/>
      <c r="L20" s="74"/>
    </row>
    <row r="21" spans="1:12" ht="28.5" customHeight="1" x14ac:dyDescent="0.25">
      <c r="A21" s="453" t="s">
        <v>190</v>
      </c>
      <c r="B21" s="453" t="s">
        <v>189</v>
      </c>
      <c r="C21" s="459" t="s">
        <v>305</v>
      </c>
      <c r="D21" s="459"/>
      <c r="E21" s="459"/>
      <c r="F21" s="459"/>
      <c r="G21" s="459"/>
      <c r="H21" s="459"/>
      <c r="I21" s="454" t="s">
        <v>188</v>
      </c>
      <c r="J21" s="456" t="s">
        <v>307</v>
      </c>
      <c r="K21" s="453" t="s">
        <v>187</v>
      </c>
      <c r="L21" s="455" t="s">
        <v>306</v>
      </c>
    </row>
    <row r="22" spans="1:12" ht="58.5" customHeight="1" x14ac:dyDescent="0.25">
      <c r="A22" s="453"/>
      <c r="B22" s="453"/>
      <c r="C22" s="460" t="s">
        <v>2</v>
      </c>
      <c r="D22" s="460"/>
      <c r="E22" s="101"/>
      <c r="F22" s="102"/>
      <c r="G22" s="461" t="s">
        <v>670</v>
      </c>
      <c r="H22" s="462"/>
      <c r="I22" s="454"/>
      <c r="J22" s="457"/>
      <c r="K22" s="453"/>
      <c r="L22" s="455"/>
    </row>
    <row r="23" spans="1:12" ht="47.25" x14ac:dyDescent="0.25">
      <c r="A23" s="453"/>
      <c r="B23" s="453"/>
      <c r="C23" s="73" t="s">
        <v>186</v>
      </c>
      <c r="D23" s="73" t="s">
        <v>185</v>
      </c>
      <c r="E23" s="73" t="s">
        <v>186</v>
      </c>
      <c r="F23" s="73" t="s">
        <v>185</v>
      </c>
      <c r="G23" s="73" t="s">
        <v>186</v>
      </c>
      <c r="H23" s="73" t="s">
        <v>185</v>
      </c>
      <c r="I23" s="454"/>
      <c r="J23" s="458"/>
      <c r="K23" s="453"/>
      <c r="L23" s="455"/>
    </row>
    <row r="24" spans="1:12" x14ac:dyDescent="0.25">
      <c r="A24" s="63">
        <v>1</v>
      </c>
      <c r="B24" s="63">
        <v>2</v>
      </c>
      <c r="C24" s="73">
        <v>3</v>
      </c>
      <c r="D24" s="73">
        <v>4</v>
      </c>
      <c r="E24" s="73">
        <v>5</v>
      </c>
      <c r="F24" s="73">
        <v>6</v>
      </c>
      <c r="G24" s="73">
        <v>7</v>
      </c>
      <c r="H24" s="73">
        <v>8</v>
      </c>
      <c r="I24" s="73">
        <v>9</v>
      </c>
      <c r="J24" s="73">
        <v>10</v>
      </c>
      <c r="K24" s="73">
        <v>11</v>
      </c>
      <c r="L24" s="73">
        <v>12</v>
      </c>
    </row>
    <row r="25" spans="1:12" x14ac:dyDescent="0.25">
      <c r="A25" s="68">
        <v>1</v>
      </c>
      <c r="B25" s="69" t="s">
        <v>184</v>
      </c>
      <c r="C25" s="71"/>
      <c r="D25" s="71"/>
      <c r="E25" s="71"/>
      <c r="F25" s="71"/>
      <c r="G25" s="71"/>
      <c r="H25" s="71"/>
      <c r="I25" s="71"/>
      <c r="J25" s="71"/>
      <c r="K25" s="66"/>
      <c r="L25" s="81"/>
    </row>
    <row r="26" spans="1:12" ht="21.75" customHeight="1" x14ac:dyDescent="0.25">
      <c r="A26" s="68" t="s">
        <v>183</v>
      </c>
      <c r="B26" s="72" t="s">
        <v>312</v>
      </c>
      <c r="C26" s="130" t="s">
        <v>411</v>
      </c>
      <c r="D26" s="130"/>
      <c r="E26" s="135"/>
      <c r="F26" s="135"/>
      <c r="G26" s="130"/>
      <c r="H26" s="130"/>
      <c r="I26" s="130"/>
      <c r="J26" s="130"/>
      <c r="K26" s="66"/>
      <c r="L26" s="66"/>
    </row>
    <row r="27" spans="1:12" s="61" customFormat="1" ht="39" customHeight="1" x14ac:dyDescent="0.25">
      <c r="A27" s="68" t="s">
        <v>182</v>
      </c>
      <c r="B27" s="72" t="s">
        <v>314</v>
      </c>
      <c r="C27" s="130" t="s">
        <v>411</v>
      </c>
      <c r="D27" s="130"/>
      <c r="E27" s="135"/>
      <c r="F27" s="135"/>
      <c r="G27" s="130"/>
      <c r="H27" s="130"/>
      <c r="I27" s="130"/>
      <c r="J27" s="130"/>
      <c r="K27" s="66"/>
      <c r="L27" s="66"/>
    </row>
    <row r="28" spans="1:12" s="61" customFormat="1" ht="70.5" customHeight="1" x14ac:dyDescent="0.25">
      <c r="A28" s="68" t="s">
        <v>313</v>
      </c>
      <c r="B28" s="72" t="s">
        <v>318</v>
      </c>
      <c r="C28" s="130" t="s">
        <v>411</v>
      </c>
      <c r="D28" s="130"/>
      <c r="E28" s="135"/>
      <c r="F28" s="135"/>
      <c r="G28" s="130"/>
      <c r="H28" s="130"/>
      <c r="I28" s="130"/>
      <c r="J28" s="130"/>
      <c r="K28" s="66"/>
      <c r="L28" s="66"/>
    </row>
    <row r="29" spans="1:12" s="61" customFormat="1" ht="54" customHeight="1" x14ac:dyDescent="0.25">
      <c r="A29" s="68" t="s">
        <v>181</v>
      </c>
      <c r="B29" s="72" t="s">
        <v>317</v>
      </c>
      <c r="C29" s="130" t="s">
        <v>411</v>
      </c>
      <c r="D29" s="130"/>
      <c r="E29" s="135"/>
      <c r="F29" s="135"/>
      <c r="G29" s="130"/>
      <c r="H29" s="130"/>
      <c r="I29" s="130"/>
      <c r="J29" s="130"/>
      <c r="K29" s="66"/>
      <c r="L29" s="66"/>
    </row>
    <row r="30" spans="1:12" s="61" customFormat="1" ht="42" customHeight="1" x14ac:dyDescent="0.25">
      <c r="A30" s="68" t="s">
        <v>180</v>
      </c>
      <c r="B30" s="72" t="s">
        <v>319</v>
      </c>
      <c r="C30" s="130" t="s">
        <v>411</v>
      </c>
      <c r="D30" s="130"/>
      <c r="E30" s="135"/>
      <c r="F30" s="135"/>
      <c r="G30" s="130"/>
      <c r="H30" s="130"/>
      <c r="I30" s="130"/>
      <c r="J30" s="130"/>
      <c r="K30" s="66"/>
      <c r="L30" s="66"/>
    </row>
    <row r="31" spans="1:12" s="61" customFormat="1" ht="37.5" customHeight="1" x14ac:dyDescent="0.25">
      <c r="A31" s="68" t="s">
        <v>179</v>
      </c>
      <c r="B31" s="67" t="s">
        <v>315</v>
      </c>
      <c r="C31" s="130" t="s">
        <v>411</v>
      </c>
      <c r="D31" s="130"/>
      <c r="E31" s="136"/>
      <c r="F31" s="136"/>
      <c r="G31" s="130"/>
      <c r="H31" s="130"/>
      <c r="I31" s="130"/>
      <c r="J31" s="130"/>
      <c r="K31" s="66"/>
      <c r="L31" s="66"/>
    </row>
    <row r="32" spans="1:12" s="61" customFormat="1" ht="31.5" x14ac:dyDescent="0.25">
      <c r="A32" s="68" t="s">
        <v>177</v>
      </c>
      <c r="B32" s="67" t="s">
        <v>320</v>
      </c>
      <c r="C32" s="130" t="s">
        <v>411</v>
      </c>
      <c r="D32" s="130"/>
      <c r="E32" s="136"/>
      <c r="F32" s="136"/>
      <c r="G32" s="130"/>
      <c r="H32" s="130"/>
      <c r="I32" s="130"/>
      <c r="J32" s="130"/>
      <c r="K32" s="66"/>
      <c r="L32" s="66"/>
    </row>
    <row r="33" spans="1:12" s="61" customFormat="1" ht="37.5" customHeight="1" x14ac:dyDescent="0.25">
      <c r="A33" s="68" t="s">
        <v>331</v>
      </c>
      <c r="B33" s="67" t="s">
        <v>266</v>
      </c>
      <c r="C33" s="130" t="s">
        <v>411</v>
      </c>
      <c r="D33" s="130"/>
      <c r="E33" s="136"/>
      <c r="F33" s="136"/>
      <c r="G33" s="130"/>
      <c r="H33" s="130"/>
      <c r="I33" s="130"/>
      <c r="J33" s="130"/>
      <c r="K33" s="66"/>
      <c r="L33" s="66"/>
    </row>
    <row r="34" spans="1:12" s="61" customFormat="1" ht="47.25" customHeight="1" x14ac:dyDescent="0.25">
      <c r="A34" s="68" t="s">
        <v>332</v>
      </c>
      <c r="B34" s="67" t="s">
        <v>324</v>
      </c>
      <c r="C34" s="130" t="s">
        <v>411</v>
      </c>
      <c r="D34" s="130"/>
      <c r="E34" s="138"/>
      <c r="F34" s="138"/>
      <c r="G34" s="130"/>
      <c r="H34" s="130"/>
      <c r="I34" s="130"/>
      <c r="J34" s="130"/>
      <c r="K34" s="70"/>
      <c r="L34" s="66"/>
    </row>
    <row r="35" spans="1:12" s="61" customFormat="1" ht="49.5" customHeight="1" x14ac:dyDescent="0.25">
      <c r="A35" s="68" t="s">
        <v>333</v>
      </c>
      <c r="B35" s="67" t="s">
        <v>178</v>
      </c>
      <c r="C35" s="130" t="s">
        <v>411</v>
      </c>
      <c r="D35" s="130"/>
      <c r="E35" s="138"/>
      <c r="F35" s="138"/>
      <c r="G35" s="130"/>
      <c r="H35" s="130"/>
      <c r="I35" s="130"/>
      <c r="J35" s="130"/>
      <c r="K35" s="70"/>
      <c r="L35" s="66"/>
    </row>
    <row r="36" spans="1:12" ht="37.5" customHeight="1" x14ac:dyDescent="0.25">
      <c r="A36" s="68" t="s">
        <v>334</v>
      </c>
      <c r="B36" s="67" t="s">
        <v>316</v>
      </c>
      <c r="C36" s="130" t="s">
        <v>411</v>
      </c>
      <c r="D36" s="130"/>
      <c r="E36" s="139"/>
      <c r="F36" s="139"/>
      <c r="G36" s="130"/>
      <c r="H36" s="130"/>
      <c r="I36" s="130"/>
      <c r="J36" s="130"/>
      <c r="K36" s="66"/>
      <c r="L36" s="66"/>
    </row>
    <row r="37" spans="1:12" x14ac:dyDescent="0.25">
      <c r="A37" s="68" t="s">
        <v>335</v>
      </c>
      <c r="B37" s="67" t="s">
        <v>176</v>
      </c>
      <c r="C37" s="130" t="s">
        <v>411</v>
      </c>
      <c r="D37" s="130"/>
      <c r="E37" s="323"/>
      <c r="F37" s="324"/>
      <c r="G37" s="130"/>
      <c r="H37" s="130"/>
      <c r="I37" s="130"/>
      <c r="J37" s="130"/>
      <c r="K37" s="66"/>
      <c r="L37" s="66"/>
    </row>
    <row r="38" spans="1:12" x14ac:dyDescent="0.25">
      <c r="A38" s="68" t="s">
        <v>668</v>
      </c>
      <c r="B38" s="69" t="s">
        <v>175</v>
      </c>
      <c r="C38" s="140"/>
      <c r="D38" s="139"/>
      <c r="E38" s="139"/>
      <c r="F38" s="139"/>
      <c r="G38" s="140"/>
      <c r="H38" s="139"/>
      <c r="I38" s="139"/>
      <c r="J38" s="139"/>
      <c r="K38" s="66"/>
      <c r="L38" s="66"/>
    </row>
    <row r="39" spans="1:12" ht="78.75" x14ac:dyDescent="0.25">
      <c r="A39" s="68">
        <v>2</v>
      </c>
      <c r="B39" s="67" t="s">
        <v>321</v>
      </c>
      <c r="C39" s="325">
        <v>44197</v>
      </c>
      <c r="D39" s="325">
        <v>44926</v>
      </c>
      <c r="E39" s="323"/>
      <c r="F39" s="324"/>
      <c r="G39" s="325">
        <v>44197</v>
      </c>
      <c r="H39" s="325">
        <v>44926</v>
      </c>
      <c r="I39" s="137">
        <v>0.5</v>
      </c>
      <c r="J39" s="137">
        <v>1</v>
      </c>
      <c r="K39" s="66"/>
      <c r="L39" s="66"/>
    </row>
    <row r="40" spans="1:12" ht="33.75" customHeight="1" x14ac:dyDescent="0.25">
      <c r="A40" s="68" t="s">
        <v>174</v>
      </c>
      <c r="B40" s="67" t="s">
        <v>323</v>
      </c>
      <c r="C40" s="134" t="s">
        <v>411</v>
      </c>
      <c r="D40" s="134"/>
      <c r="E40" s="139"/>
      <c r="F40" s="139"/>
      <c r="G40" s="134"/>
      <c r="H40" s="134"/>
      <c r="I40" s="134"/>
      <c r="J40" s="134"/>
      <c r="K40" s="66"/>
      <c r="L40" s="66"/>
    </row>
    <row r="41" spans="1:12" ht="63" customHeight="1" x14ac:dyDescent="0.25">
      <c r="A41" s="68" t="s">
        <v>173</v>
      </c>
      <c r="B41" s="69" t="s">
        <v>401</v>
      </c>
      <c r="C41" s="140"/>
      <c r="D41" s="139"/>
      <c r="E41" s="139"/>
      <c r="F41" s="139"/>
      <c r="G41" s="140"/>
      <c r="H41" s="139"/>
      <c r="I41" s="139"/>
      <c r="J41" s="139"/>
      <c r="K41" s="66"/>
      <c r="L41" s="66"/>
    </row>
    <row r="42" spans="1:12" ht="58.5" customHeight="1" x14ac:dyDescent="0.25">
      <c r="A42" s="68">
        <v>3</v>
      </c>
      <c r="B42" s="67" t="s">
        <v>322</v>
      </c>
      <c r="C42" s="132" t="s">
        <v>411</v>
      </c>
      <c r="D42" s="132"/>
      <c r="E42" s="139"/>
      <c r="F42" s="139"/>
      <c r="G42" s="132"/>
      <c r="H42" s="132"/>
      <c r="I42" s="132"/>
      <c r="J42" s="132"/>
      <c r="K42" s="66"/>
      <c r="L42" s="66"/>
    </row>
    <row r="43" spans="1:12" ht="34.5" customHeight="1" x14ac:dyDescent="0.25">
      <c r="A43" s="68" t="s">
        <v>172</v>
      </c>
      <c r="B43" s="67" t="s">
        <v>170</v>
      </c>
      <c r="C43" s="134" t="s">
        <v>411</v>
      </c>
      <c r="D43" s="132"/>
      <c r="E43" s="139"/>
      <c r="F43" s="139"/>
      <c r="G43" s="134"/>
      <c r="H43" s="132"/>
      <c r="I43" s="132"/>
      <c r="J43" s="132"/>
      <c r="K43" s="66"/>
      <c r="L43" s="66"/>
    </row>
    <row r="44" spans="1:12" ht="24.75" customHeight="1" x14ac:dyDescent="0.25">
      <c r="A44" s="68" t="s">
        <v>171</v>
      </c>
      <c r="B44" s="67" t="s">
        <v>168</v>
      </c>
      <c r="C44" s="132" t="s">
        <v>411</v>
      </c>
      <c r="D44" s="132"/>
      <c r="E44" s="139"/>
      <c r="F44" s="139"/>
      <c r="G44" s="132"/>
      <c r="H44" s="132"/>
      <c r="I44" s="132"/>
      <c r="J44" s="132"/>
      <c r="K44" s="66"/>
      <c r="L44" s="66"/>
    </row>
    <row r="45" spans="1:12" ht="90.75" customHeight="1" x14ac:dyDescent="0.25">
      <c r="A45" s="68" t="s">
        <v>169</v>
      </c>
      <c r="B45" s="67" t="s">
        <v>327</v>
      </c>
      <c r="C45" s="132" t="s">
        <v>411</v>
      </c>
      <c r="D45" s="132"/>
      <c r="E45" s="139"/>
      <c r="F45" s="139"/>
      <c r="G45" s="132"/>
      <c r="H45" s="132"/>
      <c r="I45" s="132"/>
      <c r="J45" s="132"/>
      <c r="K45" s="66"/>
      <c r="L45" s="66"/>
    </row>
    <row r="46" spans="1:12" ht="167.25" customHeight="1" x14ac:dyDescent="0.25">
      <c r="A46" s="68" t="s">
        <v>167</v>
      </c>
      <c r="B46" s="67" t="s">
        <v>325</v>
      </c>
      <c r="C46" s="132" t="s">
        <v>411</v>
      </c>
      <c r="D46" s="132"/>
      <c r="E46" s="139"/>
      <c r="F46" s="139"/>
      <c r="G46" s="132"/>
      <c r="H46" s="132"/>
      <c r="I46" s="132"/>
      <c r="J46" s="132"/>
      <c r="K46" s="66"/>
      <c r="L46" s="66"/>
    </row>
    <row r="47" spans="1:12" ht="30.75" customHeight="1" x14ac:dyDescent="0.25">
      <c r="A47" s="68" t="s">
        <v>165</v>
      </c>
      <c r="B47" s="67" t="s">
        <v>166</v>
      </c>
      <c r="C47" s="132" t="s">
        <v>411</v>
      </c>
      <c r="D47" s="132"/>
      <c r="E47" s="139"/>
      <c r="F47" s="139"/>
      <c r="G47" s="132"/>
      <c r="H47" s="132"/>
      <c r="I47" s="132"/>
      <c r="J47" s="132"/>
      <c r="K47" s="66"/>
      <c r="L47" s="66"/>
    </row>
    <row r="48" spans="1:12" ht="37.5" customHeight="1" x14ac:dyDescent="0.25">
      <c r="A48" s="68" t="s">
        <v>669</v>
      </c>
      <c r="B48" s="69" t="s">
        <v>164</v>
      </c>
      <c r="C48" s="140"/>
      <c r="D48" s="140"/>
      <c r="E48" s="139"/>
      <c r="F48" s="139"/>
      <c r="G48" s="140"/>
      <c r="H48" s="140"/>
      <c r="I48" s="139"/>
      <c r="J48" s="139"/>
      <c r="K48" s="66"/>
      <c r="L48" s="66"/>
    </row>
    <row r="49" spans="1:12" ht="35.25" customHeight="1" x14ac:dyDescent="0.25">
      <c r="A49" s="68">
        <v>4</v>
      </c>
      <c r="B49" s="67" t="s">
        <v>162</v>
      </c>
      <c r="C49" s="132" t="s">
        <v>411</v>
      </c>
      <c r="D49" s="132"/>
      <c r="E49" s="139"/>
      <c r="F49" s="139"/>
      <c r="G49" s="132"/>
      <c r="H49" s="132"/>
      <c r="I49" s="132"/>
      <c r="J49" s="132"/>
      <c r="K49" s="66"/>
      <c r="L49" s="66"/>
    </row>
    <row r="50" spans="1:12" ht="86.25" customHeight="1" x14ac:dyDescent="0.25">
      <c r="A50" s="68" t="s">
        <v>163</v>
      </c>
      <c r="B50" s="67" t="s">
        <v>326</v>
      </c>
      <c r="C50" s="203">
        <v>44905</v>
      </c>
      <c r="D50" s="203">
        <v>45270</v>
      </c>
      <c r="E50" s="139"/>
      <c r="F50" s="139"/>
      <c r="G50" s="203">
        <v>45270</v>
      </c>
      <c r="H50" s="203">
        <v>45636</v>
      </c>
      <c r="I50" s="139"/>
      <c r="J50" s="139"/>
      <c r="K50" s="66"/>
      <c r="L50" s="66"/>
    </row>
    <row r="51" spans="1:12" ht="77.25" customHeight="1" x14ac:dyDescent="0.25">
      <c r="A51" s="68" t="s">
        <v>161</v>
      </c>
      <c r="B51" s="67" t="s">
        <v>328</v>
      </c>
      <c r="C51" s="132" t="s">
        <v>411</v>
      </c>
      <c r="D51" s="132"/>
      <c r="E51" s="139"/>
      <c r="F51" s="139"/>
      <c r="G51" s="132"/>
      <c r="H51" s="132"/>
      <c r="I51" s="132"/>
      <c r="J51" s="132"/>
      <c r="K51" s="66"/>
      <c r="L51" s="66"/>
    </row>
    <row r="52" spans="1:12" ht="71.25" customHeight="1" x14ac:dyDescent="0.25">
      <c r="A52" s="68" t="s">
        <v>159</v>
      </c>
      <c r="B52" s="67" t="s">
        <v>160</v>
      </c>
      <c r="C52" s="132" t="s">
        <v>411</v>
      </c>
      <c r="D52" s="132"/>
      <c r="E52" s="139"/>
      <c r="F52" s="139"/>
      <c r="G52" s="132"/>
      <c r="H52" s="132"/>
      <c r="I52" s="132"/>
      <c r="J52" s="132"/>
      <c r="K52" s="66"/>
      <c r="L52" s="66"/>
    </row>
    <row r="53" spans="1:12" ht="48" customHeight="1" x14ac:dyDescent="0.25">
      <c r="A53" s="68" t="s">
        <v>157</v>
      </c>
      <c r="B53" s="358" t="s">
        <v>329</v>
      </c>
      <c r="C53" s="203">
        <v>44920</v>
      </c>
      <c r="D53" s="203">
        <v>45285</v>
      </c>
      <c r="E53" s="139"/>
      <c r="F53" s="139"/>
      <c r="G53" s="203">
        <v>45285</v>
      </c>
      <c r="H53" s="203">
        <v>45651</v>
      </c>
      <c r="I53" s="139"/>
      <c r="J53" s="139"/>
      <c r="K53" s="66"/>
      <c r="L53" s="66"/>
    </row>
    <row r="54" spans="1:12" ht="46.5" customHeight="1" x14ac:dyDescent="0.25">
      <c r="A54" s="68" t="s">
        <v>330</v>
      </c>
      <c r="B54" s="67" t="s">
        <v>158</v>
      </c>
      <c r="C54" s="132" t="s">
        <v>411</v>
      </c>
      <c r="D54" s="132"/>
      <c r="E54" s="139"/>
      <c r="F54" s="139"/>
      <c r="G54" s="132"/>
      <c r="H54" s="132"/>
      <c r="I54" s="132"/>
      <c r="J54" s="132"/>
      <c r="K54" s="66"/>
      <c r="L54" s="66"/>
    </row>
  </sheetData>
  <customSheetViews>
    <customSheetView guid="{FCEED2AF-AC2C-4550-9BA0-C4A48A14A1CF}" scale="85" showPageBreaks="1" fitToPage="1" printArea="1" hiddenColumns="1" view="pageBreakPreview" topLeftCell="A23">
      <selection activeCell="H31" sqref="H31"/>
      <pageMargins left="0.70866141732283472" right="0.70866141732283472" top="0.74803149606299213" bottom="0.74803149606299213" header="0.31496062992125984" footer="0.31496062992125984"/>
      <pageSetup paperSize="8" scale="55" orientation="portrait" r:id="rId1"/>
    </customSheetView>
    <customSheetView guid="{6EBB2EDD-CC3A-42CA-9E9F-14EEFF17DAC2}" scale="85" showPageBreaks="1" fitToPage="1" printArea="1" hiddenColumns="1" view="pageBreakPreview" topLeftCell="A23">
      <selection activeCell="H31" sqref="H31"/>
      <pageMargins left="0.70866141732283472" right="0.70866141732283472" top="0.74803149606299213" bottom="0.74803149606299213" header="0.31496062992125984" footer="0.31496062992125984"/>
      <pageSetup paperSize="8" scale="37" orientation="portrait" r:id="rId2"/>
    </customSheetView>
    <customSheetView guid="{05F9F0B9-90C5-41CF-A23C-CD7B6E78A8A4}" scale="85" showPageBreaks="1" fitToPage="1" printArea="1" hiddenColumns="1" view="pageBreakPreview" topLeftCell="A21">
      <pane ySplit="3" topLeftCell="A48" activePane="bottomLeft" state="frozen"/>
      <selection pane="bottomLeft" activeCell="I52" sqref="I52"/>
      <pageMargins left="0.70866141732283472" right="0.70866141732283472" top="0.74803149606299213" bottom="0.74803149606299213" header="0.31496062992125984" footer="0.31496062992125984"/>
      <pageSetup paperSize="8" scale="55" orientation="portrait" r:id="rId3"/>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7"/>
    </customSheetView>
    <customSheetView guid="{A1EFAA6E-02A9-4AFF-A7E5-1497D2CE1048}" scale="85" showPageBreaks="1" fitToPage="1" printArea="1" hiddenColumns="1" view="pageBreakPreview" topLeftCell="A23">
      <selection activeCell="H31" sqref="H31"/>
      <pageMargins left="0.70866141732283472" right="0.70866141732283472" top="0.74803149606299213" bottom="0.74803149606299213" header="0.31496062992125984" footer="0.31496062992125984"/>
      <pageSetup paperSize="8" scale="55" orientation="portrait" r:id="rId8"/>
    </customSheetView>
  </customSheetViews>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5"/>
  <sheetViews>
    <sheetView topLeftCell="A4" zoomScale="53" zoomScaleNormal="53" zoomScaleSheetLayoutView="55" workbookViewId="0">
      <selection activeCell="A23" sqref="A23:AG85"/>
    </sheetView>
  </sheetViews>
  <sheetFormatPr defaultColWidth="9.140625" defaultRowHeight="15.75" x14ac:dyDescent="0.25"/>
  <cols>
    <col min="1" max="1" width="9.140625" style="59"/>
    <col min="2" max="2" width="57.85546875" style="59" customWidth="1"/>
    <col min="3" max="8" width="16.7109375" style="59" customWidth="1"/>
    <col min="9" max="9" width="10.7109375" style="59" customWidth="1"/>
    <col min="10" max="10" width="12.5703125" style="59" customWidth="1"/>
    <col min="11" max="11" width="9.140625" style="59" customWidth="1"/>
    <col min="12" max="12" width="9" style="59" customWidth="1"/>
    <col min="13" max="13" width="5.28515625" style="59" customWidth="1"/>
    <col min="14" max="14" width="8.5703125" style="59" customWidth="1"/>
    <col min="15" max="15" width="6.140625" style="59" customWidth="1"/>
    <col min="16" max="16" width="8" style="59" customWidth="1"/>
    <col min="17" max="19" width="6.140625" style="59" customWidth="1"/>
    <col min="20" max="21" width="16.7109375" style="59" customWidth="1"/>
    <col min="22" max="16384" width="9.140625" style="59"/>
  </cols>
  <sheetData>
    <row r="1" spans="1:21" ht="18.75" x14ac:dyDescent="0.25">
      <c r="U1" s="160" t="s">
        <v>68</v>
      </c>
    </row>
    <row r="2" spans="1:21" ht="18.75" x14ac:dyDescent="0.3">
      <c r="U2" s="162" t="s">
        <v>10</v>
      </c>
    </row>
    <row r="3" spans="1:21" ht="18.75" x14ac:dyDescent="0.3">
      <c r="U3" s="162" t="s">
        <v>67</v>
      </c>
    </row>
    <row r="4" spans="1:21" ht="18.75" customHeight="1" x14ac:dyDescent="0.25">
      <c r="A4" s="391" t="str">
        <f>'1. паспорт местоположение'!A5:C5</f>
        <v>Год раскрытия информации: 2022 год</v>
      </c>
      <c r="B4" s="391"/>
      <c r="C4" s="391"/>
      <c r="D4" s="391"/>
      <c r="E4" s="391"/>
      <c r="F4" s="391"/>
      <c r="G4" s="391"/>
      <c r="H4" s="391"/>
      <c r="I4" s="391"/>
      <c r="J4" s="391"/>
      <c r="K4" s="391"/>
      <c r="L4" s="391"/>
      <c r="M4" s="391"/>
      <c r="N4" s="391"/>
      <c r="O4" s="391"/>
      <c r="P4" s="391"/>
      <c r="Q4" s="391"/>
      <c r="R4" s="391"/>
      <c r="S4" s="391"/>
      <c r="T4" s="391"/>
      <c r="U4" s="391"/>
    </row>
    <row r="5" spans="1:21" ht="20.25" x14ac:dyDescent="0.3">
      <c r="E5" s="334"/>
      <c r="U5" s="162"/>
    </row>
    <row r="6" spans="1:21" ht="18.75" x14ac:dyDescent="0.25">
      <c r="A6" s="432" t="s">
        <v>9</v>
      </c>
      <c r="B6" s="432"/>
      <c r="C6" s="432"/>
      <c r="D6" s="432"/>
      <c r="E6" s="432"/>
      <c r="F6" s="432"/>
      <c r="G6" s="432"/>
      <c r="H6" s="432"/>
      <c r="I6" s="432"/>
      <c r="J6" s="432"/>
      <c r="K6" s="432"/>
      <c r="L6" s="432"/>
      <c r="M6" s="432"/>
      <c r="N6" s="432"/>
      <c r="O6" s="432"/>
      <c r="P6" s="432"/>
      <c r="Q6" s="432"/>
      <c r="R6" s="432"/>
      <c r="S6" s="432"/>
      <c r="T6" s="432"/>
      <c r="U6" s="432"/>
    </row>
    <row r="7" spans="1:21" ht="18.75" x14ac:dyDescent="0.25">
      <c r="A7" s="163"/>
      <c r="B7" s="163"/>
      <c r="C7" s="163"/>
      <c r="D7" s="163"/>
      <c r="E7" s="163"/>
      <c r="F7" s="163"/>
      <c r="G7" s="163"/>
      <c r="H7" s="163"/>
      <c r="I7" s="163"/>
      <c r="J7" s="65"/>
      <c r="K7" s="65"/>
      <c r="L7" s="65"/>
      <c r="M7" s="65"/>
      <c r="N7" s="65"/>
      <c r="O7" s="65"/>
      <c r="P7" s="65"/>
      <c r="Q7" s="65"/>
      <c r="R7" s="65"/>
      <c r="S7" s="65"/>
      <c r="T7" s="65"/>
      <c r="U7" s="65"/>
    </row>
    <row r="8" spans="1:21" x14ac:dyDescent="0.25">
      <c r="A8" s="478" t="s">
        <v>582</v>
      </c>
      <c r="B8" s="478"/>
      <c r="C8" s="478"/>
      <c r="D8" s="478"/>
      <c r="E8" s="478"/>
      <c r="F8" s="478"/>
      <c r="G8" s="478"/>
      <c r="H8" s="478"/>
      <c r="I8" s="478"/>
      <c r="J8" s="478"/>
      <c r="K8" s="478"/>
      <c r="L8" s="478"/>
      <c r="M8" s="478"/>
      <c r="N8" s="478"/>
      <c r="O8" s="478"/>
      <c r="P8" s="478"/>
      <c r="Q8" s="478"/>
      <c r="R8" s="478"/>
      <c r="S8" s="478"/>
      <c r="T8" s="478"/>
      <c r="U8" s="478"/>
    </row>
    <row r="9" spans="1:21" ht="18.75" customHeight="1" x14ac:dyDescent="0.25">
      <c r="A9" s="428" t="s">
        <v>8</v>
      </c>
      <c r="B9" s="428"/>
      <c r="C9" s="428"/>
      <c r="D9" s="428"/>
      <c r="E9" s="428"/>
      <c r="F9" s="428"/>
      <c r="G9" s="428"/>
      <c r="H9" s="428"/>
      <c r="I9" s="428"/>
      <c r="J9" s="428"/>
      <c r="K9" s="428"/>
      <c r="L9" s="428"/>
      <c r="M9" s="428"/>
      <c r="N9" s="428"/>
      <c r="O9" s="428"/>
      <c r="P9" s="428"/>
      <c r="Q9" s="428"/>
      <c r="R9" s="428"/>
      <c r="S9" s="428"/>
      <c r="T9" s="428"/>
      <c r="U9" s="428"/>
    </row>
    <row r="10" spans="1:21" ht="18.75" x14ac:dyDescent="0.25">
      <c r="A10" s="163"/>
      <c r="B10" s="163"/>
      <c r="C10" s="163"/>
      <c r="D10" s="163"/>
      <c r="E10" s="163"/>
      <c r="F10" s="163"/>
      <c r="G10" s="163"/>
      <c r="H10" s="163"/>
      <c r="I10" s="163"/>
      <c r="J10" s="65"/>
      <c r="K10" s="65"/>
      <c r="L10" s="65"/>
      <c r="M10" s="65"/>
      <c r="N10" s="65"/>
      <c r="O10" s="65"/>
      <c r="P10" s="65"/>
      <c r="Q10" s="65"/>
      <c r="R10" s="65"/>
      <c r="S10" s="65"/>
      <c r="T10" s="65"/>
      <c r="U10" s="65"/>
    </row>
    <row r="11" spans="1:21" x14ac:dyDescent="0.25">
      <c r="A11" s="478" t="str">
        <f>'1. паспорт местоположение'!$A$12</f>
        <v>I_TP3600.VL.0094</v>
      </c>
      <c r="B11" s="478"/>
      <c r="C11" s="478"/>
      <c r="D11" s="478"/>
      <c r="E11" s="478"/>
      <c r="F11" s="478"/>
      <c r="G11" s="478"/>
      <c r="H11" s="478"/>
      <c r="I11" s="478"/>
      <c r="J11" s="478"/>
      <c r="K11" s="478"/>
      <c r="L11" s="478"/>
      <c r="M11" s="478"/>
      <c r="N11" s="478"/>
      <c r="O11" s="478"/>
      <c r="P11" s="478"/>
      <c r="Q11" s="478"/>
      <c r="R11" s="478"/>
      <c r="S11" s="478"/>
      <c r="T11" s="478"/>
      <c r="U11" s="478"/>
    </row>
    <row r="12" spans="1:21" x14ac:dyDescent="0.25">
      <c r="A12" s="428" t="s">
        <v>7</v>
      </c>
      <c r="B12" s="428"/>
      <c r="C12" s="428"/>
      <c r="D12" s="428"/>
      <c r="E12" s="428"/>
      <c r="F12" s="428"/>
      <c r="G12" s="428"/>
      <c r="H12" s="428"/>
      <c r="I12" s="428"/>
      <c r="J12" s="428"/>
      <c r="K12" s="428"/>
      <c r="L12" s="428"/>
      <c r="M12" s="428"/>
      <c r="N12" s="428"/>
      <c r="O12" s="428"/>
      <c r="P12" s="428"/>
      <c r="Q12" s="428"/>
      <c r="R12" s="428"/>
      <c r="S12" s="428"/>
      <c r="T12" s="428"/>
      <c r="U12" s="428"/>
    </row>
    <row r="13" spans="1:21" ht="16.5" customHeight="1" x14ac:dyDescent="0.3">
      <c r="A13" s="11"/>
      <c r="B13" s="11"/>
      <c r="C13" s="11"/>
      <c r="D13" s="11"/>
      <c r="E13" s="11"/>
      <c r="F13" s="11"/>
      <c r="G13" s="11"/>
      <c r="H13" s="11"/>
      <c r="I13" s="11"/>
      <c r="J13" s="64"/>
      <c r="K13" s="64"/>
      <c r="L13" s="64"/>
      <c r="M13" s="64"/>
      <c r="N13" s="64"/>
      <c r="O13" s="64"/>
      <c r="P13" s="64"/>
      <c r="Q13" s="64"/>
      <c r="R13" s="64"/>
      <c r="S13" s="64"/>
      <c r="T13" s="64"/>
      <c r="U13" s="64"/>
    </row>
    <row r="14" spans="1:21" ht="45" customHeight="1" x14ac:dyDescent="0.25">
      <c r="A14" s="468" t="str">
        <f>'1. паспорт местоположение'!A15:C15</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c r="B14" s="468"/>
      <c r="C14" s="468"/>
      <c r="D14" s="468"/>
      <c r="E14" s="468"/>
      <c r="F14" s="468"/>
      <c r="G14" s="468"/>
      <c r="H14" s="468"/>
      <c r="I14" s="468"/>
      <c r="J14" s="468"/>
      <c r="K14" s="468"/>
      <c r="L14" s="468"/>
      <c r="M14" s="468"/>
      <c r="N14" s="468"/>
      <c r="O14" s="468"/>
      <c r="P14" s="468"/>
      <c r="Q14" s="468"/>
      <c r="R14" s="468"/>
      <c r="S14" s="468"/>
      <c r="T14" s="468"/>
      <c r="U14" s="468"/>
    </row>
    <row r="15" spans="1:21" ht="15.75" customHeight="1" x14ac:dyDescent="0.25">
      <c r="A15" s="428" t="s">
        <v>6</v>
      </c>
      <c r="B15" s="428"/>
      <c r="C15" s="428"/>
      <c r="D15" s="428"/>
      <c r="E15" s="428"/>
      <c r="F15" s="428"/>
      <c r="G15" s="428"/>
      <c r="H15" s="428"/>
      <c r="I15" s="428"/>
      <c r="J15" s="428"/>
      <c r="K15" s="428"/>
      <c r="L15" s="428"/>
      <c r="M15" s="428"/>
      <c r="N15" s="428"/>
      <c r="O15" s="428"/>
      <c r="P15" s="428"/>
      <c r="Q15" s="428"/>
      <c r="R15" s="428"/>
      <c r="S15" s="428"/>
      <c r="T15" s="428"/>
      <c r="U15" s="428"/>
    </row>
    <row r="17" spans="1:34" x14ac:dyDescent="0.25">
      <c r="A17" s="469" t="s">
        <v>373</v>
      </c>
      <c r="B17" s="469"/>
      <c r="C17" s="469"/>
      <c r="D17" s="469"/>
      <c r="E17" s="469"/>
      <c r="F17" s="469"/>
      <c r="G17" s="469"/>
      <c r="H17" s="469"/>
      <c r="I17" s="469"/>
      <c r="J17" s="469"/>
      <c r="K17" s="469"/>
      <c r="L17" s="469"/>
      <c r="M17" s="469"/>
      <c r="N17" s="469"/>
      <c r="O17" s="469"/>
      <c r="P17" s="469"/>
      <c r="Q17" s="469"/>
      <c r="R17" s="469"/>
      <c r="S17" s="469"/>
      <c r="T17" s="469"/>
      <c r="U17" s="469"/>
    </row>
    <row r="19" spans="1:34" s="343" customFormat="1" ht="33" customHeight="1" x14ac:dyDescent="0.25">
      <c r="A19" s="470" t="s">
        <v>156</v>
      </c>
      <c r="B19" s="470" t="s">
        <v>155</v>
      </c>
      <c r="C19" s="467" t="s">
        <v>154</v>
      </c>
      <c r="D19" s="467"/>
      <c r="E19" s="477" t="s">
        <v>587</v>
      </c>
      <c r="F19" s="477"/>
      <c r="G19" s="470" t="s">
        <v>749</v>
      </c>
      <c r="H19" s="473" t="s">
        <v>750</v>
      </c>
      <c r="I19" s="474"/>
      <c r="J19" s="474"/>
      <c r="K19" s="474"/>
      <c r="L19" s="473" t="s">
        <v>672</v>
      </c>
      <c r="M19" s="474"/>
      <c r="N19" s="474"/>
      <c r="O19" s="474"/>
      <c r="P19" s="473" t="s">
        <v>673</v>
      </c>
      <c r="Q19" s="474"/>
      <c r="R19" s="474"/>
      <c r="S19" s="474"/>
      <c r="T19" s="473" t="s">
        <v>674</v>
      </c>
      <c r="U19" s="474"/>
      <c r="V19" s="474"/>
      <c r="W19" s="474"/>
      <c r="X19" s="473" t="s">
        <v>675</v>
      </c>
      <c r="Y19" s="474"/>
      <c r="Z19" s="474"/>
      <c r="AA19" s="474"/>
      <c r="AB19" s="473" t="s">
        <v>676</v>
      </c>
      <c r="AC19" s="474"/>
      <c r="AD19" s="474"/>
      <c r="AE19" s="474"/>
      <c r="AF19" s="463" t="s">
        <v>153</v>
      </c>
      <c r="AG19" s="464"/>
    </row>
    <row r="20" spans="1:34" s="343" customFormat="1" ht="81.75" customHeight="1" x14ac:dyDescent="0.25">
      <c r="A20" s="471"/>
      <c r="B20" s="471"/>
      <c r="C20" s="467"/>
      <c r="D20" s="467"/>
      <c r="E20" s="477"/>
      <c r="F20" s="477"/>
      <c r="G20" s="471"/>
      <c r="H20" s="475" t="s">
        <v>751</v>
      </c>
      <c r="I20" s="476"/>
      <c r="J20" s="475" t="s">
        <v>588</v>
      </c>
      <c r="K20" s="476"/>
      <c r="L20" s="467" t="s">
        <v>2</v>
      </c>
      <c r="M20" s="467"/>
      <c r="N20" s="467" t="s">
        <v>588</v>
      </c>
      <c r="O20" s="467"/>
      <c r="P20" s="467" t="s">
        <v>2</v>
      </c>
      <c r="Q20" s="467"/>
      <c r="R20" s="467" t="s">
        <v>588</v>
      </c>
      <c r="S20" s="467"/>
      <c r="T20" s="467" t="s">
        <v>2</v>
      </c>
      <c r="U20" s="467"/>
      <c r="V20" s="467" t="s">
        <v>588</v>
      </c>
      <c r="W20" s="467"/>
      <c r="X20" s="467" t="s">
        <v>2</v>
      </c>
      <c r="Y20" s="467"/>
      <c r="Z20" s="467" t="s">
        <v>588</v>
      </c>
      <c r="AA20" s="467"/>
      <c r="AB20" s="467" t="s">
        <v>2</v>
      </c>
      <c r="AC20" s="467"/>
      <c r="AD20" s="467" t="s">
        <v>588</v>
      </c>
      <c r="AE20" s="467"/>
      <c r="AF20" s="465"/>
      <c r="AG20" s="466"/>
    </row>
    <row r="21" spans="1:34" s="343" customFormat="1" ht="89.25" customHeight="1" x14ac:dyDescent="0.3">
      <c r="A21" s="472"/>
      <c r="B21" s="472"/>
      <c r="C21" s="385" t="s">
        <v>2</v>
      </c>
      <c r="D21" s="385" t="s">
        <v>588</v>
      </c>
      <c r="E21" s="344" t="s">
        <v>677</v>
      </c>
      <c r="F21" s="344" t="s">
        <v>678</v>
      </c>
      <c r="G21" s="472"/>
      <c r="H21" s="341" t="s">
        <v>353</v>
      </c>
      <c r="I21" s="341" t="s">
        <v>354</v>
      </c>
      <c r="J21" s="341" t="s">
        <v>353</v>
      </c>
      <c r="K21" s="341" t="s">
        <v>354</v>
      </c>
      <c r="L21" s="341" t="s">
        <v>353</v>
      </c>
      <c r="M21" s="341" t="s">
        <v>354</v>
      </c>
      <c r="N21" s="341" t="s">
        <v>353</v>
      </c>
      <c r="O21" s="341" t="s">
        <v>354</v>
      </c>
      <c r="P21" s="341" t="s">
        <v>353</v>
      </c>
      <c r="Q21" s="341" t="s">
        <v>354</v>
      </c>
      <c r="R21" s="341" t="s">
        <v>353</v>
      </c>
      <c r="S21" s="341" t="s">
        <v>354</v>
      </c>
      <c r="T21" s="341" t="s">
        <v>353</v>
      </c>
      <c r="U21" s="341" t="s">
        <v>354</v>
      </c>
      <c r="V21" s="341" t="s">
        <v>353</v>
      </c>
      <c r="W21" s="341" t="s">
        <v>354</v>
      </c>
      <c r="X21" s="341" t="s">
        <v>353</v>
      </c>
      <c r="Y21" s="341" t="s">
        <v>354</v>
      </c>
      <c r="Z21" s="341" t="s">
        <v>353</v>
      </c>
      <c r="AA21" s="341" t="s">
        <v>354</v>
      </c>
      <c r="AB21" s="341" t="s">
        <v>353</v>
      </c>
      <c r="AC21" s="341" t="s">
        <v>354</v>
      </c>
      <c r="AD21" s="341" t="s">
        <v>353</v>
      </c>
      <c r="AE21" s="341" t="s">
        <v>354</v>
      </c>
      <c r="AF21" s="385" t="s">
        <v>589</v>
      </c>
      <c r="AG21" s="385" t="s">
        <v>588</v>
      </c>
      <c r="AH21" s="342"/>
    </row>
    <row r="22" spans="1:34" s="343" customFormat="1" ht="19.5" customHeight="1" x14ac:dyDescent="0.25">
      <c r="A22" s="386">
        <v>1</v>
      </c>
      <c r="B22" s="386">
        <v>2</v>
      </c>
      <c r="C22" s="386">
        <v>3</v>
      </c>
      <c r="D22" s="386">
        <v>4</v>
      </c>
      <c r="E22" s="386">
        <v>5</v>
      </c>
      <c r="F22" s="386">
        <v>6</v>
      </c>
      <c r="G22" s="386">
        <v>7</v>
      </c>
      <c r="H22" s="386">
        <v>8</v>
      </c>
      <c r="I22" s="386">
        <v>9</v>
      </c>
      <c r="J22" s="386">
        <v>10</v>
      </c>
      <c r="K22" s="386">
        <v>11</v>
      </c>
      <c r="L22" s="386">
        <v>12</v>
      </c>
      <c r="M22" s="386">
        <v>13</v>
      </c>
      <c r="N22" s="386">
        <v>14</v>
      </c>
      <c r="O22" s="386">
        <v>15</v>
      </c>
      <c r="P22" s="386">
        <v>16</v>
      </c>
      <c r="Q22" s="386">
        <v>17</v>
      </c>
      <c r="R22" s="386">
        <v>18</v>
      </c>
      <c r="S22" s="386">
        <v>19</v>
      </c>
      <c r="T22" s="386">
        <v>20</v>
      </c>
      <c r="U22" s="386">
        <v>21</v>
      </c>
      <c r="V22" s="386">
        <v>22</v>
      </c>
      <c r="W22" s="386">
        <v>23</v>
      </c>
      <c r="X22" s="386">
        <v>24</v>
      </c>
      <c r="Y22" s="386">
        <v>25</v>
      </c>
      <c r="Z22" s="386">
        <v>26</v>
      </c>
      <c r="AA22" s="386">
        <v>27</v>
      </c>
      <c r="AB22" s="386">
        <v>28</v>
      </c>
      <c r="AC22" s="386">
        <v>29</v>
      </c>
      <c r="AD22" s="386">
        <v>30</v>
      </c>
      <c r="AE22" s="386">
        <v>31</v>
      </c>
      <c r="AF22" s="386">
        <v>32</v>
      </c>
      <c r="AG22" s="386">
        <v>33</v>
      </c>
    </row>
    <row r="23" spans="1:34" s="343" customFormat="1" ht="47.25" customHeight="1" x14ac:dyDescent="0.25">
      <c r="A23" s="345">
        <v>1</v>
      </c>
      <c r="B23" s="346" t="s">
        <v>152</v>
      </c>
      <c r="C23" s="347">
        <v>467.952384</v>
      </c>
      <c r="D23" s="347">
        <v>467.952384</v>
      </c>
      <c r="E23" s="347">
        <v>467.952384</v>
      </c>
      <c r="F23" s="347">
        <v>467.952384</v>
      </c>
      <c r="G23" s="347">
        <v>0</v>
      </c>
      <c r="H23" s="347">
        <v>114.42380199999997</v>
      </c>
      <c r="I23" s="347"/>
      <c r="J23" s="347">
        <v>108</v>
      </c>
      <c r="K23" s="347"/>
      <c r="L23" s="347">
        <v>124.8</v>
      </c>
      <c r="M23" s="347"/>
      <c r="N23" s="347" t="s">
        <v>746</v>
      </c>
      <c r="O23" s="347"/>
      <c r="P23" s="347">
        <v>100.36861404</v>
      </c>
      <c r="Q23" s="347"/>
      <c r="R23" s="347" t="s">
        <v>746</v>
      </c>
      <c r="S23" s="347"/>
      <c r="T23" s="347">
        <v>134.78376996</v>
      </c>
      <c r="U23" s="347"/>
      <c r="V23" s="347" t="s">
        <v>746</v>
      </c>
      <c r="W23" s="347"/>
      <c r="X23" s="347">
        <v>0</v>
      </c>
      <c r="Y23" s="347"/>
      <c r="Z23" s="347" t="s">
        <v>746</v>
      </c>
      <c r="AA23" s="347"/>
      <c r="AB23" s="347">
        <v>0</v>
      </c>
      <c r="AC23" s="347"/>
      <c r="AD23" s="347" t="s">
        <v>746</v>
      </c>
      <c r="AE23" s="347"/>
      <c r="AF23" s="347">
        <v>359.952384</v>
      </c>
      <c r="AG23" s="347">
        <v>0</v>
      </c>
    </row>
    <row r="24" spans="1:34" s="343" customFormat="1" ht="24" customHeight="1" x14ac:dyDescent="0.25">
      <c r="A24" s="348" t="s">
        <v>590</v>
      </c>
      <c r="B24" s="349" t="s">
        <v>151</v>
      </c>
      <c r="C24" s="347"/>
      <c r="D24" s="347"/>
      <c r="E24" s="347"/>
      <c r="F24" s="347"/>
      <c r="G24" s="347">
        <v>0</v>
      </c>
      <c r="H24" s="347">
        <v>0</v>
      </c>
      <c r="I24" s="347"/>
      <c r="J24" s="347">
        <v>0</v>
      </c>
      <c r="K24" s="347"/>
      <c r="L24" s="347">
        <v>0</v>
      </c>
      <c r="M24" s="347"/>
      <c r="N24" s="347" t="s">
        <v>746</v>
      </c>
      <c r="O24" s="347"/>
      <c r="P24" s="347">
        <v>0</v>
      </c>
      <c r="Q24" s="347"/>
      <c r="R24" s="347" t="s">
        <v>746</v>
      </c>
      <c r="S24" s="347"/>
      <c r="T24" s="347">
        <v>0</v>
      </c>
      <c r="U24" s="347"/>
      <c r="V24" s="347" t="s">
        <v>746</v>
      </c>
      <c r="W24" s="347"/>
      <c r="X24" s="347">
        <v>0</v>
      </c>
      <c r="Y24" s="347"/>
      <c r="Z24" s="347" t="s">
        <v>746</v>
      </c>
      <c r="AA24" s="347"/>
      <c r="AB24" s="347">
        <v>0</v>
      </c>
      <c r="AC24" s="347"/>
      <c r="AD24" s="347" t="s">
        <v>746</v>
      </c>
      <c r="AE24" s="347"/>
      <c r="AF24" s="347">
        <v>0</v>
      </c>
      <c r="AG24" s="347">
        <v>0</v>
      </c>
    </row>
    <row r="25" spans="1:34" s="343" customFormat="1" x14ac:dyDescent="0.25">
      <c r="A25" s="348" t="s">
        <v>591</v>
      </c>
      <c r="B25" s="349" t="s">
        <v>150</v>
      </c>
      <c r="C25" s="347"/>
      <c r="D25" s="347"/>
      <c r="E25" s="347"/>
      <c r="F25" s="347"/>
      <c r="G25" s="347">
        <v>0</v>
      </c>
      <c r="H25" s="347">
        <v>0</v>
      </c>
      <c r="I25" s="347"/>
      <c r="J25" s="347">
        <v>0</v>
      </c>
      <c r="K25" s="347"/>
      <c r="L25" s="347">
        <v>0</v>
      </c>
      <c r="M25" s="347"/>
      <c r="N25" s="347" t="s">
        <v>746</v>
      </c>
      <c r="O25" s="347"/>
      <c r="P25" s="347">
        <v>0</v>
      </c>
      <c r="Q25" s="347"/>
      <c r="R25" s="347" t="s">
        <v>746</v>
      </c>
      <c r="S25" s="347"/>
      <c r="T25" s="347">
        <v>0</v>
      </c>
      <c r="U25" s="347"/>
      <c r="V25" s="347" t="s">
        <v>746</v>
      </c>
      <c r="W25" s="347"/>
      <c r="X25" s="347">
        <v>0</v>
      </c>
      <c r="Y25" s="347"/>
      <c r="Z25" s="347" t="s">
        <v>746</v>
      </c>
      <c r="AA25" s="347"/>
      <c r="AB25" s="347">
        <v>0</v>
      </c>
      <c r="AC25" s="347"/>
      <c r="AD25" s="347" t="s">
        <v>746</v>
      </c>
      <c r="AE25" s="347"/>
      <c r="AF25" s="347">
        <v>0</v>
      </c>
      <c r="AG25" s="347">
        <v>0</v>
      </c>
    </row>
    <row r="26" spans="1:34" s="343" customFormat="1" ht="31.5" x14ac:dyDescent="0.25">
      <c r="A26" s="348" t="s">
        <v>592</v>
      </c>
      <c r="B26" s="349" t="s">
        <v>311</v>
      </c>
      <c r="C26" s="347"/>
      <c r="D26" s="347"/>
      <c r="E26" s="347"/>
      <c r="F26" s="347"/>
      <c r="G26" s="347">
        <v>0</v>
      </c>
      <c r="H26" s="347">
        <v>95.353168333333315</v>
      </c>
      <c r="I26" s="347"/>
      <c r="J26" s="347">
        <v>90</v>
      </c>
      <c r="K26" s="347"/>
      <c r="L26" s="347">
        <v>104</v>
      </c>
      <c r="M26" s="347"/>
      <c r="N26" s="347" t="s">
        <v>746</v>
      </c>
      <c r="O26" s="347"/>
      <c r="P26" s="347">
        <v>83.640511700000005</v>
      </c>
      <c r="Q26" s="347"/>
      <c r="R26" s="347" t="s">
        <v>746</v>
      </c>
      <c r="S26" s="347"/>
      <c r="T26" s="347">
        <v>112.31980830000001</v>
      </c>
      <c r="U26" s="347"/>
      <c r="V26" s="347" t="s">
        <v>746</v>
      </c>
      <c r="W26" s="347"/>
      <c r="X26" s="347">
        <v>0</v>
      </c>
      <c r="Y26" s="347"/>
      <c r="Z26" s="347" t="s">
        <v>746</v>
      </c>
      <c r="AA26" s="347"/>
      <c r="AB26" s="347">
        <v>0</v>
      </c>
      <c r="AC26" s="347"/>
      <c r="AD26" s="347" t="s">
        <v>746</v>
      </c>
      <c r="AE26" s="347"/>
      <c r="AF26" s="347">
        <v>299.96032000000002</v>
      </c>
      <c r="AG26" s="347">
        <v>0</v>
      </c>
    </row>
    <row r="27" spans="1:34" s="343" customFormat="1" x14ac:dyDescent="0.25">
      <c r="A27" s="348" t="s">
        <v>593</v>
      </c>
      <c r="B27" s="349" t="s">
        <v>594</v>
      </c>
      <c r="C27" s="347"/>
      <c r="D27" s="347"/>
      <c r="E27" s="347"/>
      <c r="F27" s="347"/>
      <c r="G27" s="347">
        <v>0</v>
      </c>
      <c r="H27" s="347">
        <v>0</v>
      </c>
      <c r="I27" s="347"/>
      <c r="J27" s="347">
        <v>0</v>
      </c>
      <c r="K27" s="347"/>
      <c r="L27" s="347">
        <v>0</v>
      </c>
      <c r="M27" s="347"/>
      <c r="N27" s="347" t="s">
        <v>746</v>
      </c>
      <c r="O27" s="347"/>
      <c r="P27" s="347">
        <v>0</v>
      </c>
      <c r="Q27" s="347"/>
      <c r="R27" s="347" t="s">
        <v>746</v>
      </c>
      <c r="S27" s="347"/>
      <c r="T27" s="347">
        <v>0</v>
      </c>
      <c r="U27" s="347"/>
      <c r="V27" s="347" t="s">
        <v>746</v>
      </c>
      <c r="W27" s="347"/>
      <c r="X27" s="347">
        <v>0</v>
      </c>
      <c r="Y27" s="347"/>
      <c r="Z27" s="347" t="s">
        <v>746</v>
      </c>
      <c r="AA27" s="347"/>
      <c r="AB27" s="347">
        <v>0</v>
      </c>
      <c r="AC27" s="347"/>
      <c r="AD27" s="347" t="s">
        <v>746</v>
      </c>
      <c r="AE27" s="347"/>
      <c r="AF27" s="347">
        <v>0</v>
      </c>
      <c r="AG27" s="347">
        <v>0</v>
      </c>
    </row>
    <row r="28" spans="1:34" s="343" customFormat="1" x14ac:dyDescent="0.25">
      <c r="A28" s="348" t="s">
        <v>595</v>
      </c>
      <c r="B28" s="350" t="s">
        <v>149</v>
      </c>
      <c r="C28" s="347"/>
      <c r="D28" s="347"/>
      <c r="E28" s="347"/>
      <c r="F28" s="347"/>
      <c r="G28" s="347">
        <v>0</v>
      </c>
      <c r="H28" s="347">
        <v>19.070633666666652</v>
      </c>
      <c r="I28" s="347"/>
      <c r="J28" s="347">
        <v>18</v>
      </c>
      <c r="K28" s="347"/>
      <c r="L28" s="347">
        <v>20.799999999999997</v>
      </c>
      <c r="M28" s="347"/>
      <c r="N28" s="347" t="s">
        <v>746</v>
      </c>
      <c r="O28" s="347"/>
      <c r="P28" s="347">
        <v>16.728102339999992</v>
      </c>
      <c r="Q28" s="347"/>
      <c r="R28" s="347" t="s">
        <v>746</v>
      </c>
      <c r="S28" s="347"/>
      <c r="T28" s="347">
        <v>22.463961659999995</v>
      </c>
      <c r="U28" s="347"/>
      <c r="V28" s="347" t="s">
        <v>746</v>
      </c>
      <c r="W28" s="347"/>
      <c r="X28" s="347">
        <v>0</v>
      </c>
      <c r="Y28" s="347"/>
      <c r="Z28" s="347" t="s">
        <v>746</v>
      </c>
      <c r="AA28" s="347"/>
      <c r="AB28" s="347">
        <v>0</v>
      </c>
      <c r="AC28" s="347"/>
      <c r="AD28" s="347" t="s">
        <v>746</v>
      </c>
      <c r="AE28" s="347"/>
      <c r="AF28" s="347">
        <v>59.992063999999971</v>
      </c>
      <c r="AG28" s="347">
        <v>0</v>
      </c>
    </row>
    <row r="29" spans="1:34" s="343" customFormat="1" ht="47.25" x14ac:dyDescent="0.25">
      <c r="A29" s="345" t="s">
        <v>63</v>
      </c>
      <c r="B29" s="346" t="s">
        <v>596</v>
      </c>
      <c r="C29" s="347">
        <v>389.96032000000002</v>
      </c>
      <c r="D29" s="347">
        <v>389.96032000000002</v>
      </c>
      <c r="E29" s="347">
        <v>389.96032000000002</v>
      </c>
      <c r="F29" s="347">
        <v>389.96032000000002</v>
      </c>
      <c r="G29" s="347">
        <v>0</v>
      </c>
      <c r="H29" s="347">
        <v>95.353168333333301</v>
      </c>
      <c r="I29" s="347"/>
      <c r="J29" s="347">
        <v>90</v>
      </c>
      <c r="K29" s="347"/>
      <c r="L29" s="347">
        <v>104</v>
      </c>
      <c r="M29" s="347"/>
      <c r="N29" s="347" t="s">
        <v>746</v>
      </c>
      <c r="O29" s="347"/>
      <c r="P29" s="347">
        <v>195.96032</v>
      </c>
      <c r="Q29" s="347"/>
      <c r="R29" s="347" t="s">
        <v>746</v>
      </c>
      <c r="S29" s="347"/>
      <c r="T29" s="347">
        <v>0</v>
      </c>
      <c r="U29" s="347"/>
      <c r="V29" s="347" t="s">
        <v>746</v>
      </c>
      <c r="W29" s="347"/>
      <c r="X29" s="347">
        <v>0</v>
      </c>
      <c r="Y29" s="347"/>
      <c r="Z29" s="347" t="s">
        <v>746</v>
      </c>
      <c r="AA29" s="347"/>
      <c r="AB29" s="347">
        <v>0</v>
      </c>
      <c r="AC29" s="347"/>
      <c r="AD29" s="347" t="s">
        <v>746</v>
      </c>
      <c r="AE29" s="347"/>
      <c r="AF29" s="347">
        <v>299.96032000000002</v>
      </c>
      <c r="AG29" s="347">
        <v>0</v>
      </c>
    </row>
    <row r="30" spans="1:34" s="343" customFormat="1" x14ac:dyDescent="0.25">
      <c r="A30" s="345" t="s">
        <v>597</v>
      </c>
      <c r="B30" s="349" t="s">
        <v>148</v>
      </c>
      <c r="C30" s="347">
        <v>15.83867</v>
      </c>
      <c r="D30" s="347">
        <v>15.83867</v>
      </c>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v>0</v>
      </c>
      <c r="AG30" s="347">
        <v>0</v>
      </c>
    </row>
    <row r="31" spans="1:34" s="343" customFormat="1" ht="31.5" x14ac:dyDescent="0.25">
      <c r="A31" s="345" t="s">
        <v>598</v>
      </c>
      <c r="B31" s="349" t="s">
        <v>147</v>
      </c>
      <c r="C31" s="347">
        <v>316.29795000000001</v>
      </c>
      <c r="D31" s="347">
        <v>316.29795000000001</v>
      </c>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v>0</v>
      </c>
      <c r="AG31" s="347">
        <v>0</v>
      </c>
    </row>
    <row r="32" spans="1:34" s="343" customFormat="1" x14ac:dyDescent="0.25">
      <c r="A32" s="345" t="s">
        <v>599</v>
      </c>
      <c r="B32" s="349" t="s">
        <v>146</v>
      </c>
      <c r="C32" s="347">
        <v>0</v>
      </c>
      <c r="D32" s="347">
        <v>0</v>
      </c>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v>0</v>
      </c>
      <c r="AG32" s="347">
        <v>0</v>
      </c>
    </row>
    <row r="33" spans="1:33" s="343" customFormat="1" x14ac:dyDescent="0.25">
      <c r="A33" s="345" t="s">
        <v>600</v>
      </c>
      <c r="B33" s="349" t="s">
        <v>145</v>
      </c>
      <c r="C33" s="347">
        <v>57.823699999999995</v>
      </c>
      <c r="D33" s="347">
        <v>57.823699999999995</v>
      </c>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v>0</v>
      </c>
      <c r="AG33" s="347">
        <v>0</v>
      </c>
    </row>
    <row r="34" spans="1:33" s="343" customFormat="1" ht="31.5" x14ac:dyDescent="0.25">
      <c r="A34" s="345" t="s">
        <v>62</v>
      </c>
      <c r="B34" s="346" t="s">
        <v>601</v>
      </c>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v>0</v>
      </c>
      <c r="AG34" s="347">
        <v>0</v>
      </c>
    </row>
    <row r="35" spans="1:33" s="343" customFormat="1" x14ac:dyDescent="0.25">
      <c r="A35" s="348" t="s">
        <v>602</v>
      </c>
      <c r="B35" s="349" t="s">
        <v>608</v>
      </c>
      <c r="C35" s="347"/>
      <c r="D35" s="347"/>
      <c r="E35" s="347"/>
      <c r="F35" s="347"/>
      <c r="G35" s="347">
        <v>0</v>
      </c>
      <c r="H35" s="347">
        <v>0</v>
      </c>
      <c r="I35" s="347"/>
      <c r="J35" s="347">
        <v>0</v>
      </c>
      <c r="K35" s="347"/>
      <c r="L35" s="347">
        <v>0</v>
      </c>
      <c r="M35" s="352" t="s">
        <v>532</v>
      </c>
      <c r="N35" s="347" t="s">
        <v>746</v>
      </c>
      <c r="O35" s="347" t="s">
        <v>746</v>
      </c>
      <c r="P35" s="347">
        <v>0</v>
      </c>
      <c r="Q35" s="352" t="s">
        <v>532</v>
      </c>
      <c r="R35" s="347" t="s">
        <v>746</v>
      </c>
      <c r="S35" s="347" t="s">
        <v>746</v>
      </c>
      <c r="T35" s="347">
        <v>0</v>
      </c>
      <c r="U35" s="352" t="s">
        <v>532</v>
      </c>
      <c r="V35" s="347" t="s">
        <v>746</v>
      </c>
      <c r="W35" s="347" t="s">
        <v>746</v>
      </c>
      <c r="X35" s="347">
        <v>0</v>
      </c>
      <c r="Y35" s="352" t="s">
        <v>532</v>
      </c>
      <c r="Z35" s="347" t="s">
        <v>746</v>
      </c>
      <c r="AA35" s="347" t="s">
        <v>746</v>
      </c>
      <c r="AB35" s="347">
        <v>0</v>
      </c>
      <c r="AC35" s="352" t="s">
        <v>532</v>
      </c>
      <c r="AD35" s="347" t="s">
        <v>746</v>
      </c>
      <c r="AE35" s="347" t="s">
        <v>746</v>
      </c>
      <c r="AF35" s="347">
        <v>0</v>
      </c>
      <c r="AG35" s="347">
        <v>0</v>
      </c>
    </row>
    <row r="36" spans="1:33" s="343" customFormat="1" ht="31.5" x14ac:dyDescent="0.25">
      <c r="A36" s="348" t="s">
        <v>604</v>
      </c>
      <c r="B36" s="351" t="s">
        <v>603</v>
      </c>
      <c r="C36" s="347"/>
      <c r="D36" s="347"/>
      <c r="E36" s="347"/>
      <c r="F36" s="347"/>
      <c r="G36" s="347">
        <v>0</v>
      </c>
      <c r="H36" s="347">
        <v>0</v>
      </c>
      <c r="I36" s="347"/>
      <c r="J36" s="347">
        <v>0</v>
      </c>
      <c r="K36" s="347"/>
      <c r="L36" s="347">
        <v>0</v>
      </c>
      <c r="M36" s="352" t="s">
        <v>532</v>
      </c>
      <c r="N36" s="347" t="s">
        <v>746</v>
      </c>
      <c r="O36" s="347" t="s">
        <v>746</v>
      </c>
      <c r="P36" s="347">
        <v>0</v>
      </c>
      <c r="Q36" s="352" t="s">
        <v>532</v>
      </c>
      <c r="R36" s="347" t="s">
        <v>746</v>
      </c>
      <c r="S36" s="347" t="s">
        <v>746</v>
      </c>
      <c r="T36" s="347">
        <v>0</v>
      </c>
      <c r="U36" s="352" t="s">
        <v>532</v>
      </c>
      <c r="V36" s="347" t="s">
        <v>746</v>
      </c>
      <c r="W36" s="347" t="s">
        <v>746</v>
      </c>
      <c r="X36" s="347">
        <v>0</v>
      </c>
      <c r="Y36" s="352" t="s">
        <v>532</v>
      </c>
      <c r="Z36" s="347" t="s">
        <v>746</v>
      </c>
      <c r="AA36" s="347" t="s">
        <v>746</v>
      </c>
      <c r="AB36" s="347">
        <v>0</v>
      </c>
      <c r="AC36" s="352" t="s">
        <v>532</v>
      </c>
      <c r="AD36" s="347" t="s">
        <v>746</v>
      </c>
      <c r="AE36" s="347" t="s">
        <v>746</v>
      </c>
      <c r="AF36" s="347">
        <v>0</v>
      </c>
      <c r="AG36" s="347">
        <v>0</v>
      </c>
    </row>
    <row r="37" spans="1:33" s="343" customFormat="1" x14ac:dyDescent="0.25">
      <c r="A37" s="348" t="s">
        <v>605</v>
      </c>
      <c r="B37" s="351" t="s">
        <v>143</v>
      </c>
      <c r="C37" s="347"/>
      <c r="D37" s="347"/>
      <c r="E37" s="347"/>
      <c r="F37" s="347"/>
      <c r="G37" s="347">
        <v>0</v>
      </c>
      <c r="H37" s="347">
        <v>0</v>
      </c>
      <c r="I37" s="347"/>
      <c r="J37" s="347">
        <v>0</v>
      </c>
      <c r="K37" s="347"/>
      <c r="L37" s="347">
        <v>0</v>
      </c>
      <c r="M37" s="352" t="s">
        <v>532</v>
      </c>
      <c r="N37" s="347" t="s">
        <v>746</v>
      </c>
      <c r="O37" s="347" t="s">
        <v>746</v>
      </c>
      <c r="P37" s="347">
        <v>0</v>
      </c>
      <c r="Q37" s="352" t="s">
        <v>532</v>
      </c>
      <c r="R37" s="347" t="s">
        <v>746</v>
      </c>
      <c r="S37" s="347" t="s">
        <v>746</v>
      </c>
      <c r="T37" s="347">
        <v>0</v>
      </c>
      <c r="U37" s="352" t="s">
        <v>532</v>
      </c>
      <c r="V37" s="347" t="s">
        <v>746</v>
      </c>
      <c r="W37" s="347" t="s">
        <v>746</v>
      </c>
      <c r="X37" s="347">
        <v>0</v>
      </c>
      <c r="Y37" s="352" t="s">
        <v>532</v>
      </c>
      <c r="Z37" s="347" t="s">
        <v>746</v>
      </c>
      <c r="AA37" s="347" t="s">
        <v>746</v>
      </c>
      <c r="AB37" s="347">
        <v>0</v>
      </c>
      <c r="AC37" s="352" t="s">
        <v>532</v>
      </c>
      <c r="AD37" s="347" t="s">
        <v>746</v>
      </c>
      <c r="AE37" s="347" t="s">
        <v>746</v>
      </c>
      <c r="AF37" s="347">
        <v>0</v>
      </c>
      <c r="AG37" s="347">
        <v>0</v>
      </c>
    </row>
    <row r="38" spans="1:33" s="343" customFormat="1" x14ac:dyDescent="0.25">
      <c r="A38" s="348" t="s">
        <v>607</v>
      </c>
      <c r="B38" s="349" t="s">
        <v>606</v>
      </c>
      <c r="C38" s="347"/>
      <c r="D38" s="347"/>
      <c r="E38" s="347"/>
      <c r="F38" s="347"/>
      <c r="G38" s="347">
        <v>0</v>
      </c>
      <c r="H38" s="347">
        <v>0</v>
      </c>
      <c r="I38" s="347"/>
      <c r="J38" s="347">
        <v>0</v>
      </c>
      <c r="K38" s="347"/>
      <c r="L38" s="347">
        <v>0</v>
      </c>
      <c r="M38" s="352" t="s">
        <v>532</v>
      </c>
      <c r="N38" s="347" t="s">
        <v>746</v>
      </c>
      <c r="O38" s="347" t="s">
        <v>746</v>
      </c>
      <c r="P38" s="347">
        <v>0</v>
      </c>
      <c r="Q38" s="352" t="s">
        <v>532</v>
      </c>
      <c r="R38" s="347" t="s">
        <v>746</v>
      </c>
      <c r="S38" s="347" t="s">
        <v>746</v>
      </c>
      <c r="T38" s="347">
        <v>0</v>
      </c>
      <c r="U38" s="352" t="s">
        <v>532</v>
      </c>
      <c r="V38" s="347" t="s">
        <v>746</v>
      </c>
      <c r="W38" s="347" t="s">
        <v>746</v>
      </c>
      <c r="X38" s="347">
        <v>0</v>
      </c>
      <c r="Y38" s="352" t="s">
        <v>532</v>
      </c>
      <c r="Z38" s="347" t="s">
        <v>746</v>
      </c>
      <c r="AA38" s="347" t="s">
        <v>746</v>
      </c>
      <c r="AB38" s="347">
        <v>0</v>
      </c>
      <c r="AC38" s="352" t="s">
        <v>532</v>
      </c>
      <c r="AD38" s="347" t="s">
        <v>746</v>
      </c>
      <c r="AE38" s="347" t="s">
        <v>746</v>
      </c>
      <c r="AF38" s="347">
        <v>0</v>
      </c>
      <c r="AG38" s="347">
        <v>0</v>
      </c>
    </row>
    <row r="39" spans="1:33" s="343" customFormat="1" x14ac:dyDescent="0.25">
      <c r="A39" s="348" t="s">
        <v>609</v>
      </c>
      <c r="B39" s="349" t="s">
        <v>610</v>
      </c>
      <c r="C39" s="347"/>
      <c r="D39" s="347"/>
      <c r="E39" s="347"/>
      <c r="F39" s="347"/>
      <c r="G39" s="347">
        <v>0</v>
      </c>
      <c r="H39" s="347">
        <v>0</v>
      </c>
      <c r="I39" s="347"/>
      <c r="J39" s="347">
        <v>0</v>
      </c>
      <c r="K39" s="347"/>
      <c r="L39" s="347">
        <v>0</v>
      </c>
      <c r="M39" s="352" t="s">
        <v>532</v>
      </c>
      <c r="N39" s="347" t="s">
        <v>746</v>
      </c>
      <c r="O39" s="347" t="s">
        <v>746</v>
      </c>
      <c r="P39" s="347">
        <v>0</v>
      </c>
      <c r="Q39" s="352" t="s">
        <v>532</v>
      </c>
      <c r="R39" s="347" t="s">
        <v>746</v>
      </c>
      <c r="S39" s="347" t="s">
        <v>746</v>
      </c>
      <c r="T39" s="347">
        <v>0</v>
      </c>
      <c r="U39" s="352" t="s">
        <v>532</v>
      </c>
      <c r="V39" s="347" t="s">
        <v>746</v>
      </c>
      <c r="W39" s="347" t="s">
        <v>746</v>
      </c>
      <c r="X39" s="347">
        <v>0</v>
      </c>
      <c r="Y39" s="352" t="s">
        <v>532</v>
      </c>
      <c r="Z39" s="347" t="s">
        <v>746</v>
      </c>
      <c r="AA39" s="347" t="s">
        <v>746</v>
      </c>
      <c r="AB39" s="347">
        <v>0</v>
      </c>
      <c r="AC39" s="352" t="s">
        <v>532</v>
      </c>
      <c r="AD39" s="347" t="s">
        <v>746</v>
      </c>
      <c r="AE39" s="347" t="s">
        <v>746</v>
      </c>
      <c r="AF39" s="347">
        <v>0</v>
      </c>
      <c r="AG39" s="347">
        <v>0</v>
      </c>
    </row>
    <row r="40" spans="1:33" s="343" customFormat="1" x14ac:dyDescent="0.25">
      <c r="A40" s="348" t="s">
        <v>611</v>
      </c>
      <c r="B40" s="349" t="s">
        <v>612</v>
      </c>
      <c r="C40" s="347"/>
      <c r="D40" s="347"/>
      <c r="E40" s="347"/>
      <c r="F40" s="347"/>
      <c r="G40" s="347">
        <v>0</v>
      </c>
      <c r="H40" s="347">
        <v>0</v>
      </c>
      <c r="I40" s="347"/>
      <c r="J40" s="347">
        <v>0</v>
      </c>
      <c r="K40" s="347"/>
      <c r="L40" s="347">
        <v>0</v>
      </c>
      <c r="M40" s="352" t="s">
        <v>532</v>
      </c>
      <c r="N40" s="347" t="s">
        <v>746</v>
      </c>
      <c r="O40" s="347" t="s">
        <v>746</v>
      </c>
      <c r="P40" s="347">
        <v>0</v>
      </c>
      <c r="Q40" s="352" t="s">
        <v>532</v>
      </c>
      <c r="R40" s="347" t="s">
        <v>746</v>
      </c>
      <c r="S40" s="347" t="s">
        <v>746</v>
      </c>
      <c r="T40" s="347">
        <v>0</v>
      </c>
      <c r="U40" s="352" t="s">
        <v>532</v>
      </c>
      <c r="V40" s="347" t="s">
        <v>746</v>
      </c>
      <c r="W40" s="347" t="s">
        <v>746</v>
      </c>
      <c r="X40" s="347">
        <v>0</v>
      </c>
      <c r="Y40" s="352" t="s">
        <v>532</v>
      </c>
      <c r="Z40" s="347" t="s">
        <v>746</v>
      </c>
      <c r="AA40" s="347" t="s">
        <v>746</v>
      </c>
      <c r="AB40" s="347">
        <v>0</v>
      </c>
      <c r="AC40" s="352" t="s">
        <v>532</v>
      </c>
      <c r="AD40" s="347" t="s">
        <v>746</v>
      </c>
      <c r="AE40" s="347" t="s">
        <v>746</v>
      </c>
      <c r="AF40" s="347">
        <v>0</v>
      </c>
      <c r="AG40" s="347">
        <v>0</v>
      </c>
    </row>
    <row r="41" spans="1:33" s="343" customFormat="1" x14ac:dyDescent="0.25">
      <c r="A41" s="348" t="s">
        <v>613</v>
      </c>
      <c r="B41" s="349" t="s">
        <v>614</v>
      </c>
      <c r="C41" s="347"/>
      <c r="D41" s="347"/>
      <c r="E41" s="347"/>
      <c r="F41" s="347"/>
      <c r="G41" s="347">
        <v>0</v>
      </c>
      <c r="H41" s="347">
        <v>0</v>
      </c>
      <c r="I41" s="347"/>
      <c r="J41" s="347">
        <v>0</v>
      </c>
      <c r="K41" s="347"/>
      <c r="L41" s="347">
        <v>0</v>
      </c>
      <c r="M41" s="352" t="s">
        <v>532</v>
      </c>
      <c r="N41" s="347" t="s">
        <v>746</v>
      </c>
      <c r="O41" s="347" t="s">
        <v>746</v>
      </c>
      <c r="P41" s="347">
        <v>0</v>
      </c>
      <c r="Q41" s="352" t="s">
        <v>532</v>
      </c>
      <c r="R41" s="347" t="s">
        <v>746</v>
      </c>
      <c r="S41" s="347" t="s">
        <v>746</v>
      </c>
      <c r="T41" s="347">
        <v>0</v>
      </c>
      <c r="U41" s="352" t="s">
        <v>532</v>
      </c>
      <c r="V41" s="347" t="s">
        <v>746</v>
      </c>
      <c r="W41" s="347" t="s">
        <v>746</v>
      </c>
      <c r="X41" s="347">
        <v>0</v>
      </c>
      <c r="Y41" s="352" t="s">
        <v>532</v>
      </c>
      <c r="Z41" s="347" t="s">
        <v>746</v>
      </c>
      <c r="AA41" s="347" t="s">
        <v>746</v>
      </c>
      <c r="AB41" s="347">
        <v>0</v>
      </c>
      <c r="AC41" s="352" t="s">
        <v>532</v>
      </c>
      <c r="AD41" s="347" t="s">
        <v>746</v>
      </c>
      <c r="AE41" s="347" t="s">
        <v>746</v>
      </c>
      <c r="AF41" s="347">
        <v>0</v>
      </c>
      <c r="AG41" s="347">
        <v>0</v>
      </c>
    </row>
    <row r="42" spans="1:33" s="343" customFormat="1" x14ac:dyDescent="0.25">
      <c r="A42" s="348" t="s">
        <v>615</v>
      </c>
      <c r="B42" s="349" t="s">
        <v>616</v>
      </c>
      <c r="C42" s="347"/>
      <c r="D42" s="347"/>
      <c r="E42" s="347"/>
      <c r="F42" s="347"/>
      <c r="G42" s="347">
        <v>0</v>
      </c>
      <c r="H42" s="347">
        <v>0</v>
      </c>
      <c r="I42" s="347"/>
      <c r="J42" s="347">
        <v>0</v>
      </c>
      <c r="K42" s="347"/>
      <c r="L42" s="347">
        <v>0</v>
      </c>
      <c r="M42" s="352" t="s">
        <v>532</v>
      </c>
      <c r="N42" s="347" t="s">
        <v>746</v>
      </c>
      <c r="O42" s="347" t="s">
        <v>746</v>
      </c>
      <c r="P42" s="347">
        <v>0</v>
      </c>
      <c r="Q42" s="352" t="s">
        <v>532</v>
      </c>
      <c r="R42" s="347" t="s">
        <v>746</v>
      </c>
      <c r="S42" s="347" t="s">
        <v>746</v>
      </c>
      <c r="T42" s="347">
        <v>0</v>
      </c>
      <c r="U42" s="352" t="s">
        <v>532</v>
      </c>
      <c r="V42" s="347" t="s">
        <v>746</v>
      </c>
      <c r="W42" s="347" t="s">
        <v>746</v>
      </c>
      <c r="X42" s="347">
        <v>0</v>
      </c>
      <c r="Y42" s="352" t="s">
        <v>532</v>
      </c>
      <c r="Z42" s="347" t="s">
        <v>746</v>
      </c>
      <c r="AA42" s="347" t="s">
        <v>746</v>
      </c>
      <c r="AB42" s="347">
        <v>0</v>
      </c>
      <c r="AC42" s="352" t="s">
        <v>532</v>
      </c>
      <c r="AD42" s="347" t="s">
        <v>746</v>
      </c>
      <c r="AE42" s="347" t="s">
        <v>746</v>
      </c>
      <c r="AF42" s="347">
        <v>0</v>
      </c>
      <c r="AG42" s="347">
        <v>0</v>
      </c>
    </row>
    <row r="43" spans="1:33" s="343" customFormat="1" x14ac:dyDescent="0.25">
      <c r="A43" s="348" t="s">
        <v>617</v>
      </c>
      <c r="B43" s="349" t="s">
        <v>618</v>
      </c>
      <c r="C43" s="347"/>
      <c r="D43" s="347"/>
      <c r="E43" s="347"/>
      <c r="F43" s="347"/>
      <c r="G43" s="347">
        <v>0</v>
      </c>
      <c r="H43" s="347">
        <v>0</v>
      </c>
      <c r="I43" s="347"/>
      <c r="J43" s="347">
        <v>0</v>
      </c>
      <c r="K43" s="347"/>
      <c r="L43" s="347">
        <v>0</v>
      </c>
      <c r="M43" s="352" t="s">
        <v>532</v>
      </c>
      <c r="N43" s="347" t="s">
        <v>746</v>
      </c>
      <c r="O43" s="347" t="s">
        <v>746</v>
      </c>
      <c r="P43" s="347">
        <v>0</v>
      </c>
      <c r="Q43" s="352" t="s">
        <v>532</v>
      </c>
      <c r="R43" s="347" t="s">
        <v>746</v>
      </c>
      <c r="S43" s="347" t="s">
        <v>746</v>
      </c>
      <c r="T43" s="347">
        <v>0</v>
      </c>
      <c r="U43" s="352" t="s">
        <v>532</v>
      </c>
      <c r="V43" s="347" t="s">
        <v>746</v>
      </c>
      <c r="W43" s="347" t="s">
        <v>746</v>
      </c>
      <c r="X43" s="347">
        <v>0</v>
      </c>
      <c r="Y43" s="352" t="s">
        <v>532</v>
      </c>
      <c r="Z43" s="347" t="s">
        <v>746</v>
      </c>
      <c r="AA43" s="347" t="s">
        <v>746</v>
      </c>
      <c r="AB43" s="347">
        <v>0</v>
      </c>
      <c r="AC43" s="352" t="s">
        <v>532</v>
      </c>
      <c r="AD43" s="347" t="s">
        <v>746</v>
      </c>
      <c r="AE43" s="347" t="s">
        <v>746</v>
      </c>
      <c r="AF43" s="347">
        <v>0</v>
      </c>
      <c r="AG43" s="347">
        <v>0</v>
      </c>
    </row>
    <row r="44" spans="1:33" s="343" customFormat="1" x14ac:dyDescent="0.25">
      <c r="A44" s="348" t="s">
        <v>619</v>
      </c>
      <c r="B44" s="349" t="s">
        <v>620</v>
      </c>
      <c r="C44" s="347"/>
      <c r="D44" s="347"/>
      <c r="E44" s="347"/>
      <c r="F44" s="347"/>
      <c r="G44" s="347">
        <v>0</v>
      </c>
      <c r="H44" s="347">
        <v>0</v>
      </c>
      <c r="I44" s="347"/>
      <c r="J44" s="347">
        <v>0</v>
      </c>
      <c r="K44" s="347"/>
      <c r="L44" s="347">
        <v>0</v>
      </c>
      <c r="M44" s="352" t="s">
        <v>532</v>
      </c>
      <c r="N44" s="347" t="s">
        <v>746</v>
      </c>
      <c r="O44" s="347" t="s">
        <v>746</v>
      </c>
      <c r="P44" s="347">
        <v>0</v>
      </c>
      <c r="Q44" s="352" t="s">
        <v>532</v>
      </c>
      <c r="R44" s="347" t="s">
        <v>746</v>
      </c>
      <c r="S44" s="347" t="s">
        <v>746</v>
      </c>
      <c r="T44" s="347">
        <v>0</v>
      </c>
      <c r="U44" s="352" t="s">
        <v>532</v>
      </c>
      <c r="V44" s="347" t="s">
        <v>746</v>
      </c>
      <c r="W44" s="347" t="s">
        <v>746</v>
      </c>
      <c r="X44" s="347">
        <v>0</v>
      </c>
      <c r="Y44" s="352" t="s">
        <v>532</v>
      </c>
      <c r="Z44" s="347" t="s">
        <v>746</v>
      </c>
      <c r="AA44" s="347" t="s">
        <v>746</v>
      </c>
      <c r="AB44" s="347">
        <v>0</v>
      </c>
      <c r="AC44" s="352" t="s">
        <v>532</v>
      </c>
      <c r="AD44" s="347" t="s">
        <v>746</v>
      </c>
      <c r="AE44" s="347" t="s">
        <v>746</v>
      </c>
      <c r="AF44" s="347">
        <v>0</v>
      </c>
      <c r="AG44" s="347">
        <v>0</v>
      </c>
    </row>
    <row r="45" spans="1:33" s="343" customFormat="1" x14ac:dyDescent="0.25">
      <c r="A45" s="348" t="s">
        <v>621</v>
      </c>
      <c r="B45" s="349" t="s">
        <v>622</v>
      </c>
      <c r="C45" s="347"/>
      <c r="D45" s="347"/>
      <c r="E45" s="347"/>
      <c r="F45" s="347"/>
      <c r="G45" s="347">
        <v>0</v>
      </c>
      <c r="H45" s="347">
        <v>0</v>
      </c>
      <c r="I45" s="347"/>
      <c r="J45" s="347">
        <v>0</v>
      </c>
      <c r="K45" s="347"/>
      <c r="L45" s="347">
        <v>0</v>
      </c>
      <c r="M45" s="352" t="s">
        <v>532</v>
      </c>
      <c r="N45" s="347" t="s">
        <v>746</v>
      </c>
      <c r="O45" s="347" t="s">
        <v>746</v>
      </c>
      <c r="P45" s="347">
        <v>0</v>
      </c>
      <c r="Q45" s="352" t="s">
        <v>532</v>
      </c>
      <c r="R45" s="347" t="s">
        <v>746</v>
      </c>
      <c r="S45" s="347" t="s">
        <v>746</v>
      </c>
      <c r="T45" s="347">
        <v>0</v>
      </c>
      <c r="U45" s="352" t="s">
        <v>532</v>
      </c>
      <c r="V45" s="347" t="s">
        <v>746</v>
      </c>
      <c r="W45" s="347" t="s">
        <v>746</v>
      </c>
      <c r="X45" s="347">
        <v>0</v>
      </c>
      <c r="Y45" s="352" t="s">
        <v>532</v>
      </c>
      <c r="Z45" s="347" t="s">
        <v>746</v>
      </c>
      <c r="AA45" s="347" t="s">
        <v>746</v>
      </c>
      <c r="AB45" s="347">
        <v>0</v>
      </c>
      <c r="AC45" s="352" t="s">
        <v>532</v>
      </c>
      <c r="AD45" s="347" t="s">
        <v>746</v>
      </c>
      <c r="AE45" s="347" t="s">
        <v>746</v>
      </c>
      <c r="AF45" s="347">
        <v>0</v>
      </c>
      <c r="AG45" s="347">
        <v>0</v>
      </c>
    </row>
    <row r="46" spans="1:33" s="343" customFormat="1" x14ac:dyDescent="0.25">
      <c r="A46" s="345" t="s">
        <v>61</v>
      </c>
      <c r="B46" s="346" t="s">
        <v>144</v>
      </c>
      <c r="C46" s="347"/>
      <c r="D46" s="347"/>
      <c r="E46" s="347"/>
      <c r="F46" s="347"/>
      <c r="G46" s="347"/>
      <c r="H46" s="347"/>
      <c r="I46" s="347"/>
      <c r="J46" s="347"/>
      <c r="K46" s="347"/>
      <c r="L46" s="347"/>
      <c r="M46" s="347"/>
      <c r="N46" s="347"/>
      <c r="O46" s="347"/>
      <c r="P46" s="347"/>
      <c r="Q46" s="347"/>
      <c r="R46" s="347"/>
      <c r="S46" s="347"/>
      <c r="T46" s="347"/>
      <c r="U46" s="347"/>
      <c r="V46" s="347"/>
      <c r="W46" s="352"/>
      <c r="X46" s="347"/>
      <c r="Y46" s="347"/>
      <c r="Z46" s="347"/>
      <c r="AA46" s="347"/>
      <c r="AB46" s="347"/>
      <c r="AC46" s="347"/>
      <c r="AD46" s="347"/>
      <c r="AE46" s="347"/>
      <c r="AF46" s="347"/>
      <c r="AG46" s="347"/>
    </row>
    <row r="47" spans="1:33" s="343" customFormat="1" x14ac:dyDescent="0.25">
      <c r="A47" s="348" t="s">
        <v>623</v>
      </c>
      <c r="B47" s="349" t="s">
        <v>608</v>
      </c>
      <c r="C47" s="347"/>
      <c r="D47" s="347"/>
      <c r="E47" s="347"/>
      <c r="F47" s="347"/>
      <c r="G47" s="347">
        <v>0</v>
      </c>
      <c r="H47" s="347">
        <v>0</v>
      </c>
      <c r="I47" s="347"/>
      <c r="J47" s="347">
        <v>0</v>
      </c>
      <c r="K47" s="347"/>
      <c r="L47" s="347">
        <v>0</v>
      </c>
      <c r="M47" s="347"/>
      <c r="N47" s="347" t="s">
        <v>746</v>
      </c>
      <c r="O47" s="347"/>
      <c r="P47" s="347">
        <v>0</v>
      </c>
      <c r="Q47" s="347"/>
      <c r="R47" s="347" t="s">
        <v>746</v>
      </c>
      <c r="S47" s="347"/>
      <c r="T47" s="347">
        <v>0</v>
      </c>
      <c r="U47" s="347"/>
      <c r="V47" s="347" t="s">
        <v>746</v>
      </c>
      <c r="W47" s="347"/>
      <c r="X47" s="347">
        <v>0</v>
      </c>
      <c r="Y47" s="347"/>
      <c r="Z47" s="347" t="s">
        <v>746</v>
      </c>
      <c r="AA47" s="347"/>
      <c r="AB47" s="347">
        <v>0</v>
      </c>
      <c r="AC47" s="347"/>
      <c r="AD47" s="347" t="s">
        <v>746</v>
      </c>
      <c r="AE47" s="347"/>
      <c r="AF47" s="347">
        <v>0</v>
      </c>
      <c r="AG47" s="347">
        <v>0</v>
      </c>
    </row>
    <row r="48" spans="1:33" s="343" customFormat="1" ht="31.5" x14ac:dyDescent="0.25">
      <c r="A48" s="348" t="s">
        <v>624</v>
      </c>
      <c r="B48" s="351" t="s">
        <v>603</v>
      </c>
      <c r="C48" s="347"/>
      <c r="D48" s="347"/>
      <c r="E48" s="347"/>
      <c r="F48" s="347"/>
      <c r="G48" s="347">
        <v>0</v>
      </c>
      <c r="H48" s="347">
        <v>0</v>
      </c>
      <c r="I48" s="347"/>
      <c r="J48" s="347">
        <v>0</v>
      </c>
      <c r="K48" s="347"/>
      <c r="L48" s="347">
        <v>0</v>
      </c>
      <c r="M48" s="347"/>
      <c r="N48" s="347" t="s">
        <v>746</v>
      </c>
      <c r="O48" s="347"/>
      <c r="P48" s="347">
        <v>0</v>
      </c>
      <c r="Q48" s="347"/>
      <c r="R48" s="347" t="s">
        <v>746</v>
      </c>
      <c r="S48" s="347"/>
      <c r="T48" s="347">
        <v>0</v>
      </c>
      <c r="U48" s="347"/>
      <c r="V48" s="347" t="s">
        <v>746</v>
      </c>
      <c r="W48" s="347"/>
      <c r="X48" s="347">
        <v>0</v>
      </c>
      <c r="Y48" s="347"/>
      <c r="Z48" s="347" t="s">
        <v>746</v>
      </c>
      <c r="AA48" s="347"/>
      <c r="AB48" s="347">
        <v>0</v>
      </c>
      <c r="AC48" s="347"/>
      <c r="AD48" s="347" t="s">
        <v>746</v>
      </c>
      <c r="AE48" s="347"/>
      <c r="AF48" s="347">
        <v>0</v>
      </c>
      <c r="AG48" s="347">
        <v>0</v>
      </c>
    </row>
    <row r="49" spans="1:33" s="343" customFormat="1" x14ac:dyDescent="0.25">
      <c r="A49" s="348" t="s">
        <v>625</v>
      </c>
      <c r="B49" s="351" t="s">
        <v>143</v>
      </c>
      <c r="C49" s="347"/>
      <c r="D49" s="347"/>
      <c r="E49" s="347"/>
      <c r="F49" s="347"/>
      <c r="G49" s="347">
        <v>0</v>
      </c>
      <c r="H49" s="347">
        <v>0</v>
      </c>
      <c r="I49" s="347"/>
      <c r="J49" s="347">
        <v>0</v>
      </c>
      <c r="K49" s="347"/>
      <c r="L49" s="347">
        <v>0</v>
      </c>
      <c r="M49" s="347"/>
      <c r="N49" s="347" t="s">
        <v>746</v>
      </c>
      <c r="O49" s="347"/>
      <c r="P49" s="347">
        <v>0</v>
      </c>
      <c r="Q49" s="347"/>
      <c r="R49" s="347" t="s">
        <v>746</v>
      </c>
      <c r="S49" s="347"/>
      <c r="T49" s="347">
        <v>0</v>
      </c>
      <c r="U49" s="347"/>
      <c r="V49" s="347" t="s">
        <v>746</v>
      </c>
      <c r="W49" s="347"/>
      <c r="X49" s="347">
        <v>0</v>
      </c>
      <c r="Y49" s="347"/>
      <c r="Z49" s="347" t="s">
        <v>746</v>
      </c>
      <c r="AA49" s="347"/>
      <c r="AB49" s="347">
        <v>0</v>
      </c>
      <c r="AC49" s="347"/>
      <c r="AD49" s="347" t="s">
        <v>746</v>
      </c>
      <c r="AE49" s="347"/>
      <c r="AF49" s="347">
        <v>0</v>
      </c>
      <c r="AG49" s="347">
        <v>0</v>
      </c>
    </row>
    <row r="50" spans="1:33" s="343" customFormat="1" ht="31.5" x14ac:dyDescent="0.25">
      <c r="A50" s="348" t="s">
        <v>627</v>
      </c>
      <c r="B50" s="349" t="s">
        <v>626</v>
      </c>
      <c r="C50" s="347"/>
      <c r="D50" s="347"/>
      <c r="E50" s="347"/>
      <c r="F50" s="347"/>
      <c r="G50" s="347">
        <v>0</v>
      </c>
      <c r="H50" s="347">
        <v>0</v>
      </c>
      <c r="I50" s="347"/>
      <c r="J50" s="347">
        <v>0</v>
      </c>
      <c r="K50" s="347"/>
      <c r="L50" s="347">
        <v>0</v>
      </c>
      <c r="M50" s="347"/>
      <c r="N50" s="347" t="s">
        <v>746</v>
      </c>
      <c r="O50" s="347"/>
      <c r="P50" s="347">
        <v>0</v>
      </c>
      <c r="Q50" s="347"/>
      <c r="R50" s="347" t="s">
        <v>746</v>
      </c>
      <c r="S50" s="347"/>
      <c r="T50" s="347">
        <v>0</v>
      </c>
      <c r="U50" s="347"/>
      <c r="V50" s="347" t="s">
        <v>746</v>
      </c>
      <c r="W50" s="347"/>
      <c r="X50" s="347">
        <v>0</v>
      </c>
      <c r="Y50" s="347"/>
      <c r="Z50" s="347" t="s">
        <v>746</v>
      </c>
      <c r="AA50" s="347"/>
      <c r="AB50" s="347">
        <v>0</v>
      </c>
      <c r="AC50" s="347"/>
      <c r="AD50" s="347" t="s">
        <v>746</v>
      </c>
      <c r="AE50" s="347"/>
      <c r="AF50" s="347">
        <v>0</v>
      </c>
      <c r="AG50" s="347">
        <v>0</v>
      </c>
    </row>
    <row r="51" spans="1:33" s="343" customFormat="1" ht="31.5" x14ac:dyDescent="0.25">
      <c r="A51" s="348" t="s">
        <v>629</v>
      </c>
      <c r="B51" s="349" t="s">
        <v>628</v>
      </c>
      <c r="C51" s="347"/>
      <c r="D51" s="347"/>
      <c r="E51" s="347"/>
      <c r="F51" s="347"/>
      <c r="G51" s="347">
        <v>0</v>
      </c>
      <c r="H51" s="347">
        <v>0</v>
      </c>
      <c r="I51" s="347"/>
      <c r="J51" s="347">
        <v>0</v>
      </c>
      <c r="K51" s="347"/>
      <c r="L51" s="347">
        <v>0</v>
      </c>
      <c r="M51" s="347"/>
      <c r="N51" s="347" t="s">
        <v>746</v>
      </c>
      <c r="O51" s="347"/>
      <c r="P51" s="347">
        <v>0</v>
      </c>
      <c r="Q51" s="347"/>
      <c r="R51" s="347" t="s">
        <v>746</v>
      </c>
      <c r="S51" s="347"/>
      <c r="T51" s="347">
        <v>0</v>
      </c>
      <c r="U51" s="347"/>
      <c r="V51" s="347" t="s">
        <v>746</v>
      </c>
      <c r="W51" s="347"/>
      <c r="X51" s="347">
        <v>0</v>
      </c>
      <c r="Y51" s="347"/>
      <c r="Z51" s="347" t="s">
        <v>746</v>
      </c>
      <c r="AA51" s="347"/>
      <c r="AB51" s="347">
        <v>0</v>
      </c>
      <c r="AC51" s="347"/>
      <c r="AD51" s="347" t="s">
        <v>746</v>
      </c>
      <c r="AE51" s="347"/>
      <c r="AF51" s="347">
        <v>0</v>
      </c>
      <c r="AG51" s="347">
        <v>0</v>
      </c>
    </row>
    <row r="52" spans="1:33" s="343" customFormat="1" x14ac:dyDescent="0.25">
      <c r="A52" s="348" t="s">
        <v>630</v>
      </c>
      <c r="B52" s="349" t="s">
        <v>142</v>
      </c>
      <c r="C52" s="347"/>
      <c r="D52" s="347"/>
      <c r="E52" s="347"/>
      <c r="F52" s="347"/>
      <c r="G52" s="347">
        <v>0</v>
      </c>
      <c r="H52" s="347">
        <v>0</v>
      </c>
      <c r="I52" s="347"/>
      <c r="J52" s="347">
        <v>0</v>
      </c>
      <c r="K52" s="347"/>
      <c r="L52" s="347">
        <v>0</v>
      </c>
      <c r="M52" s="347"/>
      <c r="N52" s="347" t="s">
        <v>746</v>
      </c>
      <c r="O52" s="347"/>
      <c r="P52" s="347">
        <v>0</v>
      </c>
      <c r="Q52" s="347"/>
      <c r="R52" s="347" t="s">
        <v>746</v>
      </c>
      <c r="S52" s="347"/>
      <c r="T52" s="347">
        <v>0</v>
      </c>
      <c r="U52" s="347"/>
      <c r="V52" s="347" t="s">
        <v>746</v>
      </c>
      <c r="W52" s="347"/>
      <c r="X52" s="347">
        <v>0</v>
      </c>
      <c r="Y52" s="347"/>
      <c r="Z52" s="347" t="s">
        <v>746</v>
      </c>
      <c r="AA52" s="347"/>
      <c r="AB52" s="347">
        <v>0</v>
      </c>
      <c r="AC52" s="347"/>
      <c r="AD52" s="347" t="s">
        <v>746</v>
      </c>
      <c r="AE52" s="347"/>
      <c r="AF52" s="347">
        <v>0</v>
      </c>
      <c r="AG52" s="347">
        <v>0</v>
      </c>
    </row>
    <row r="53" spans="1:33" s="343" customFormat="1" x14ac:dyDescent="0.25">
      <c r="A53" s="348" t="s">
        <v>631</v>
      </c>
      <c r="B53" s="349" t="s">
        <v>610</v>
      </c>
      <c r="C53" s="347"/>
      <c r="D53" s="347"/>
      <c r="E53" s="347"/>
      <c r="F53" s="347"/>
      <c r="G53" s="347">
        <v>0</v>
      </c>
      <c r="H53" s="347">
        <v>0</v>
      </c>
      <c r="I53" s="347"/>
      <c r="J53" s="347">
        <v>0</v>
      </c>
      <c r="K53" s="347"/>
      <c r="L53" s="347">
        <v>0</v>
      </c>
      <c r="M53" s="347"/>
      <c r="N53" s="347" t="s">
        <v>746</v>
      </c>
      <c r="O53" s="347"/>
      <c r="P53" s="347">
        <v>0</v>
      </c>
      <c r="Q53" s="347"/>
      <c r="R53" s="347" t="s">
        <v>746</v>
      </c>
      <c r="S53" s="347"/>
      <c r="T53" s="347">
        <v>0</v>
      </c>
      <c r="U53" s="347"/>
      <c r="V53" s="347" t="s">
        <v>746</v>
      </c>
      <c r="W53" s="347"/>
      <c r="X53" s="347">
        <v>0</v>
      </c>
      <c r="Y53" s="347"/>
      <c r="Z53" s="347" t="s">
        <v>746</v>
      </c>
      <c r="AA53" s="347"/>
      <c r="AB53" s="347">
        <v>0</v>
      </c>
      <c r="AC53" s="347"/>
      <c r="AD53" s="347" t="s">
        <v>746</v>
      </c>
      <c r="AE53" s="347"/>
      <c r="AF53" s="347">
        <v>0</v>
      </c>
      <c r="AG53" s="347">
        <v>0</v>
      </c>
    </row>
    <row r="54" spans="1:33" s="343" customFormat="1" x14ac:dyDescent="0.25">
      <c r="A54" s="348" t="s">
        <v>632</v>
      </c>
      <c r="B54" s="349" t="s">
        <v>612</v>
      </c>
      <c r="C54" s="347"/>
      <c r="D54" s="347"/>
      <c r="E54" s="347"/>
      <c r="F54" s="347"/>
      <c r="G54" s="347">
        <v>0</v>
      </c>
      <c r="H54" s="347">
        <v>411.74</v>
      </c>
      <c r="I54" s="347"/>
      <c r="J54" s="347">
        <v>440</v>
      </c>
      <c r="K54" s="347"/>
      <c r="L54" s="347">
        <v>0</v>
      </c>
      <c r="M54" s="347"/>
      <c r="N54" s="347" t="s">
        <v>746</v>
      </c>
      <c r="O54" s="347"/>
      <c r="P54" s="347">
        <v>784.92851199999996</v>
      </c>
      <c r="Q54" s="347"/>
      <c r="R54" s="347" t="s">
        <v>746</v>
      </c>
      <c r="S54" s="347"/>
      <c r="T54" s="347">
        <v>0</v>
      </c>
      <c r="U54" s="347"/>
      <c r="V54" s="347" t="s">
        <v>746</v>
      </c>
      <c r="W54" s="347"/>
      <c r="X54" s="347">
        <v>0</v>
      </c>
      <c r="Y54" s="347"/>
      <c r="Z54" s="347" t="s">
        <v>746</v>
      </c>
      <c r="AA54" s="347"/>
      <c r="AB54" s="347">
        <v>0</v>
      </c>
      <c r="AC54" s="347"/>
      <c r="AD54" s="347" t="s">
        <v>746</v>
      </c>
      <c r="AE54" s="347"/>
      <c r="AF54" s="347">
        <v>784.92851199999996</v>
      </c>
      <c r="AG54" s="347">
        <v>0</v>
      </c>
    </row>
    <row r="55" spans="1:33" s="343" customFormat="1" x14ac:dyDescent="0.25">
      <c r="A55" s="348" t="s">
        <v>633</v>
      </c>
      <c r="B55" s="349" t="s">
        <v>614</v>
      </c>
      <c r="C55" s="347"/>
      <c r="D55" s="347"/>
      <c r="E55" s="347"/>
      <c r="F55" s="347"/>
      <c r="G55" s="347">
        <v>0</v>
      </c>
      <c r="H55" s="347">
        <v>0</v>
      </c>
      <c r="I55" s="347"/>
      <c r="J55" s="347">
        <v>0</v>
      </c>
      <c r="K55" s="347"/>
      <c r="L55" s="347">
        <v>0</v>
      </c>
      <c r="M55" s="347"/>
      <c r="N55" s="347" t="s">
        <v>746</v>
      </c>
      <c r="O55" s="347"/>
      <c r="P55" s="347">
        <v>0</v>
      </c>
      <c r="Q55" s="347"/>
      <c r="R55" s="347" t="s">
        <v>746</v>
      </c>
      <c r="S55" s="347"/>
      <c r="T55" s="347">
        <v>0</v>
      </c>
      <c r="U55" s="347"/>
      <c r="V55" s="347" t="s">
        <v>746</v>
      </c>
      <c r="W55" s="347"/>
      <c r="X55" s="347">
        <v>0</v>
      </c>
      <c r="Y55" s="347"/>
      <c r="Z55" s="347" t="s">
        <v>746</v>
      </c>
      <c r="AA55" s="347"/>
      <c r="AB55" s="347">
        <v>0</v>
      </c>
      <c r="AC55" s="347"/>
      <c r="AD55" s="347" t="s">
        <v>746</v>
      </c>
      <c r="AE55" s="347"/>
      <c r="AF55" s="347">
        <v>0</v>
      </c>
      <c r="AG55" s="347">
        <v>0</v>
      </c>
    </row>
    <row r="56" spans="1:33" s="343" customFormat="1" x14ac:dyDescent="0.25">
      <c r="A56" s="348" t="s">
        <v>634</v>
      </c>
      <c r="B56" s="349" t="s">
        <v>616</v>
      </c>
      <c r="C56" s="347"/>
      <c r="D56" s="347"/>
      <c r="E56" s="347"/>
      <c r="F56" s="347"/>
      <c r="G56" s="347">
        <v>0</v>
      </c>
      <c r="H56" s="347">
        <v>0</v>
      </c>
      <c r="I56" s="347"/>
      <c r="J56" s="347">
        <v>0</v>
      </c>
      <c r="K56" s="347"/>
      <c r="L56" s="347">
        <v>0</v>
      </c>
      <c r="M56" s="347"/>
      <c r="N56" s="347" t="s">
        <v>746</v>
      </c>
      <c r="O56" s="347"/>
      <c r="P56" s="347">
        <v>0</v>
      </c>
      <c r="Q56" s="347"/>
      <c r="R56" s="347" t="s">
        <v>746</v>
      </c>
      <c r="S56" s="347"/>
      <c r="T56" s="347">
        <v>0</v>
      </c>
      <c r="U56" s="347"/>
      <c r="V56" s="347" t="s">
        <v>746</v>
      </c>
      <c r="W56" s="347"/>
      <c r="X56" s="347">
        <v>0</v>
      </c>
      <c r="Y56" s="347"/>
      <c r="Z56" s="347" t="s">
        <v>746</v>
      </c>
      <c r="AA56" s="347"/>
      <c r="AB56" s="347">
        <v>0</v>
      </c>
      <c r="AC56" s="347"/>
      <c r="AD56" s="347" t="s">
        <v>746</v>
      </c>
      <c r="AE56" s="347"/>
      <c r="AF56" s="347">
        <v>0</v>
      </c>
      <c r="AG56" s="347">
        <v>0</v>
      </c>
    </row>
    <row r="57" spans="1:33" s="343" customFormat="1" x14ac:dyDescent="0.25">
      <c r="A57" s="348" t="s">
        <v>635</v>
      </c>
      <c r="B57" s="349" t="s">
        <v>618</v>
      </c>
      <c r="C57" s="347"/>
      <c r="D57" s="347"/>
      <c r="E57" s="347"/>
      <c r="F57" s="347"/>
      <c r="G57" s="347">
        <v>0</v>
      </c>
      <c r="H57" s="347">
        <v>0</v>
      </c>
      <c r="I57" s="347"/>
      <c r="J57" s="347">
        <v>0</v>
      </c>
      <c r="K57" s="347"/>
      <c r="L57" s="347">
        <v>0</v>
      </c>
      <c r="M57" s="347"/>
      <c r="N57" s="347" t="s">
        <v>746</v>
      </c>
      <c r="O57" s="347"/>
      <c r="P57" s="347">
        <v>0</v>
      </c>
      <c r="Q57" s="347"/>
      <c r="R57" s="347" t="s">
        <v>746</v>
      </c>
      <c r="S57" s="347"/>
      <c r="T57" s="347">
        <v>0</v>
      </c>
      <c r="U57" s="347"/>
      <c r="V57" s="347" t="s">
        <v>746</v>
      </c>
      <c r="W57" s="347"/>
      <c r="X57" s="347">
        <v>0</v>
      </c>
      <c r="Y57" s="347"/>
      <c r="Z57" s="347" t="s">
        <v>746</v>
      </c>
      <c r="AA57" s="347"/>
      <c r="AB57" s="347">
        <v>0</v>
      </c>
      <c r="AC57" s="347"/>
      <c r="AD57" s="347" t="s">
        <v>746</v>
      </c>
      <c r="AE57" s="347"/>
      <c r="AF57" s="347">
        <v>0</v>
      </c>
      <c r="AG57" s="347">
        <v>0</v>
      </c>
    </row>
    <row r="58" spans="1:33" s="343" customFormat="1" x14ac:dyDescent="0.25">
      <c r="A58" s="348" t="s">
        <v>636</v>
      </c>
      <c r="B58" s="349" t="s">
        <v>620</v>
      </c>
      <c r="C58" s="347"/>
      <c r="D58" s="347"/>
      <c r="E58" s="347"/>
      <c r="F58" s="347"/>
      <c r="G58" s="347">
        <v>0</v>
      </c>
      <c r="H58" s="347">
        <v>0</v>
      </c>
      <c r="I58" s="347"/>
      <c r="J58" s="347">
        <v>0</v>
      </c>
      <c r="K58" s="347"/>
      <c r="L58" s="347">
        <v>0</v>
      </c>
      <c r="M58" s="347"/>
      <c r="N58" s="347" t="s">
        <v>746</v>
      </c>
      <c r="O58" s="347"/>
      <c r="P58" s="347">
        <v>0</v>
      </c>
      <c r="Q58" s="347"/>
      <c r="R58" s="347" t="s">
        <v>746</v>
      </c>
      <c r="S58" s="347"/>
      <c r="T58" s="347">
        <v>0</v>
      </c>
      <c r="U58" s="347"/>
      <c r="V58" s="347" t="s">
        <v>746</v>
      </c>
      <c r="W58" s="347"/>
      <c r="X58" s="347">
        <v>0</v>
      </c>
      <c r="Y58" s="347"/>
      <c r="Z58" s="347" t="s">
        <v>746</v>
      </c>
      <c r="AA58" s="347"/>
      <c r="AB58" s="347">
        <v>0</v>
      </c>
      <c r="AC58" s="347"/>
      <c r="AD58" s="347" t="s">
        <v>746</v>
      </c>
      <c r="AE58" s="347"/>
      <c r="AF58" s="347">
        <v>0</v>
      </c>
      <c r="AG58" s="347">
        <v>0</v>
      </c>
    </row>
    <row r="59" spans="1:33" s="343" customFormat="1" x14ac:dyDescent="0.25">
      <c r="A59" s="348" t="s">
        <v>637</v>
      </c>
      <c r="B59" s="349" t="s">
        <v>622</v>
      </c>
      <c r="C59" s="347"/>
      <c r="D59" s="347"/>
      <c r="E59" s="347"/>
      <c r="F59" s="347"/>
      <c r="G59" s="347">
        <v>0</v>
      </c>
      <c r="H59" s="347">
        <v>0</v>
      </c>
      <c r="I59" s="347"/>
      <c r="J59" s="347">
        <v>0</v>
      </c>
      <c r="K59" s="347"/>
      <c r="L59" s="347">
        <v>0</v>
      </c>
      <c r="M59" s="347"/>
      <c r="N59" s="347" t="s">
        <v>746</v>
      </c>
      <c r="O59" s="347"/>
      <c r="P59" s="347">
        <v>0</v>
      </c>
      <c r="Q59" s="347"/>
      <c r="R59" s="347" t="s">
        <v>746</v>
      </c>
      <c r="S59" s="347"/>
      <c r="T59" s="347">
        <v>0</v>
      </c>
      <c r="U59" s="347"/>
      <c r="V59" s="347" t="s">
        <v>746</v>
      </c>
      <c r="W59" s="347"/>
      <c r="X59" s="347">
        <v>0</v>
      </c>
      <c r="Y59" s="347"/>
      <c r="Z59" s="347" t="s">
        <v>746</v>
      </c>
      <c r="AA59" s="347"/>
      <c r="AB59" s="347">
        <v>0</v>
      </c>
      <c r="AC59" s="347"/>
      <c r="AD59" s="347" t="s">
        <v>746</v>
      </c>
      <c r="AE59" s="347"/>
      <c r="AF59" s="347">
        <v>0</v>
      </c>
      <c r="AG59" s="347">
        <v>0</v>
      </c>
    </row>
    <row r="60" spans="1:33" s="343" customFormat="1" ht="35.25" customHeight="1" x14ac:dyDescent="0.25">
      <c r="A60" s="345" t="s">
        <v>59</v>
      </c>
      <c r="B60" s="346" t="s">
        <v>141</v>
      </c>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v>0</v>
      </c>
      <c r="AG60" s="347">
        <v>0</v>
      </c>
    </row>
    <row r="61" spans="1:33" s="343" customFormat="1" x14ac:dyDescent="0.25">
      <c r="A61" s="348" t="s">
        <v>638</v>
      </c>
      <c r="B61" s="349" t="s">
        <v>140</v>
      </c>
      <c r="C61" s="347">
        <v>389.96032000000002</v>
      </c>
      <c r="D61" s="347">
        <v>389.96032000000002</v>
      </c>
      <c r="E61" s="347"/>
      <c r="F61" s="347"/>
      <c r="G61" s="347">
        <v>0</v>
      </c>
      <c r="H61" s="347">
        <v>95.353168333333301</v>
      </c>
      <c r="I61" s="347"/>
      <c r="J61" s="347">
        <v>90</v>
      </c>
      <c r="K61" s="347"/>
      <c r="L61" s="347">
        <v>0</v>
      </c>
      <c r="M61" s="347"/>
      <c r="N61" s="347" t="s">
        <v>746</v>
      </c>
      <c r="O61" s="347"/>
      <c r="P61" s="347">
        <v>299.96032000000002</v>
      </c>
      <c r="Q61" s="347"/>
      <c r="R61" s="347" t="s">
        <v>746</v>
      </c>
      <c r="S61" s="347"/>
      <c r="T61" s="347">
        <v>0</v>
      </c>
      <c r="U61" s="347"/>
      <c r="V61" s="347" t="s">
        <v>746</v>
      </c>
      <c r="W61" s="347"/>
      <c r="X61" s="347">
        <v>0</v>
      </c>
      <c r="Y61" s="347"/>
      <c r="Z61" s="347" t="s">
        <v>746</v>
      </c>
      <c r="AA61" s="347"/>
      <c r="AB61" s="347">
        <v>0</v>
      </c>
      <c r="AC61" s="347"/>
      <c r="AD61" s="347" t="s">
        <v>746</v>
      </c>
      <c r="AE61" s="347"/>
      <c r="AF61" s="347">
        <v>299.96032000000002</v>
      </c>
      <c r="AG61" s="347">
        <v>0</v>
      </c>
    </row>
    <row r="62" spans="1:33" s="343" customFormat="1" x14ac:dyDescent="0.25">
      <c r="A62" s="348" t="s">
        <v>639</v>
      </c>
      <c r="B62" s="351" t="s">
        <v>138</v>
      </c>
      <c r="C62" s="347"/>
      <c r="D62" s="347"/>
      <c r="E62" s="347"/>
      <c r="F62" s="347"/>
      <c r="G62" s="347">
        <v>0</v>
      </c>
      <c r="H62" s="347">
        <v>0</v>
      </c>
      <c r="I62" s="347"/>
      <c r="J62" s="347">
        <v>0</v>
      </c>
      <c r="K62" s="347"/>
      <c r="L62" s="347">
        <v>0</v>
      </c>
      <c r="M62" s="347"/>
      <c r="N62" s="347" t="s">
        <v>746</v>
      </c>
      <c r="O62" s="347"/>
      <c r="P62" s="347">
        <v>0</v>
      </c>
      <c r="Q62" s="347"/>
      <c r="R62" s="347" t="s">
        <v>746</v>
      </c>
      <c r="S62" s="347"/>
      <c r="T62" s="347">
        <v>0</v>
      </c>
      <c r="U62" s="347"/>
      <c r="V62" s="347" t="s">
        <v>746</v>
      </c>
      <c r="W62" s="347"/>
      <c r="X62" s="347">
        <v>0</v>
      </c>
      <c r="Y62" s="347"/>
      <c r="Z62" s="347" t="s">
        <v>746</v>
      </c>
      <c r="AA62" s="347"/>
      <c r="AB62" s="347">
        <v>0</v>
      </c>
      <c r="AC62" s="347"/>
      <c r="AD62" s="347" t="s">
        <v>746</v>
      </c>
      <c r="AE62" s="347"/>
      <c r="AF62" s="347">
        <v>0</v>
      </c>
      <c r="AG62" s="347">
        <v>0</v>
      </c>
    </row>
    <row r="63" spans="1:33" s="343" customFormat="1" x14ac:dyDescent="0.25">
      <c r="A63" s="348" t="s">
        <v>640</v>
      </c>
      <c r="B63" s="349" t="s">
        <v>137</v>
      </c>
      <c r="C63" s="347"/>
      <c r="D63" s="347"/>
      <c r="E63" s="347"/>
      <c r="F63" s="347"/>
      <c r="G63" s="347">
        <v>0</v>
      </c>
      <c r="H63" s="347">
        <v>0</v>
      </c>
      <c r="I63" s="347"/>
      <c r="J63" s="347">
        <v>0</v>
      </c>
      <c r="K63" s="347"/>
      <c r="L63" s="347">
        <v>0</v>
      </c>
      <c r="M63" s="347"/>
      <c r="N63" s="347" t="s">
        <v>746</v>
      </c>
      <c r="O63" s="347"/>
      <c r="P63" s="347">
        <v>0</v>
      </c>
      <c r="Q63" s="347"/>
      <c r="R63" s="347" t="s">
        <v>746</v>
      </c>
      <c r="S63" s="347"/>
      <c r="T63" s="347">
        <v>0</v>
      </c>
      <c r="U63" s="347"/>
      <c r="V63" s="347" t="s">
        <v>746</v>
      </c>
      <c r="W63" s="347"/>
      <c r="X63" s="347">
        <v>0</v>
      </c>
      <c r="Y63" s="347"/>
      <c r="Z63" s="347" t="s">
        <v>746</v>
      </c>
      <c r="AA63" s="347"/>
      <c r="AB63" s="347">
        <v>0</v>
      </c>
      <c r="AC63" s="347"/>
      <c r="AD63" s="347" t="s">
        <v>746</v>
      </c>
      <c r="AE63" s="347"/>
      <c r="AF63" s="347">
        <v>0</v>
      </c>
      <c r="AG63" s="347">
        <v>0</v>
      </c>
    </row>
    <row r="64" spans="1:33" s="343" customFormat="1" x14ac:dyDescent="0.25">
      <c r="A64" s="348" t="s">
        <v>641</v>
      </c>
      <c r="B64" s="351" t="s">
        <v>136</v>
      </c>
      <c r="C64" s="347"/>
      <c r="D64" s="347"/>
      <c r="E64" s="347"/>
      <c r="F64" s="347"/>
      <c r="G64" s="347">
        <v>0</v>
      </c>
      <c r="H64" s="347">
        <v>0</v>
      </c>
      <c r="I64" s="347"/>
      <c r="J64" s="347">
        <v>0</v>
      </c>
      <c r="K64" s="347"/>
      <c r="L64" s="347">
        <v>0</v>
      </c>
      <c r="M64" s="347"/>
      <c r="N64" s="347" t="s">
        <v>746</v>
      </c>
      <c r="O64" s="347"/>
      <c r="P64" s="347">
        <v>0</v>
      </c>
      <c r="Q64" s="347"/>
      <c r="R64" s="347" t="s">
        <v>746</v>
      </c>
      <c r="S64" s="347"/>
      <c r="T64" s="347">
        <v>0</v>
      </c>
      <c r="U64" s="347"/>
      <c r="V64" s="347" t="s">
        <v>746</v>
      </c>
      <c r="W64" s="347"/>
      <c r="X64" s="347">
        <v>0</v>
      </c>
      <c r="Y64" s="347"/>
      <c r="Z64" s="347" t="s">
        <v>746</v>
      </c>
      <c r="AA64" s="347"/>
      <c r="AB64" s="347">
        <v>0</v>
      </c>
      <c r="AC64" s="347"/>
      <c r="AD64" s="347" t="s">
        <v>746</v>
      </c>
      <c r="AE64" s="347"/>
      <c r="AF64" s="347">
        <v>0</v>
      </c>
      <c r="AG64" s="347">
        <v>0</v>
      </c>
    </row>
    <row r="65" spans="1:33" s="343" customFormat="1" x14ac:dyDescent="0.25">
      <c r="A65" s="348" t="s">
        <v>642</v>
      </c>
      <c r="B65" s="351" t="s">
        <v>135</v>
      </c>
      <c r="C65" s="347"/>
      <c r="D65" s="347"/>
      <c r="E65" s="347"/>
      <c r="F65" s="347"/>
      <c r="G65" s="347">
        <v>0</v>
      </c>
      <c r="H65" s="347">
        <v>0</v>
      </c>
      <c r="I65" s="347"/>
      <c r="J65" s="347">
        <v>0</v>
      </c>
      <c r="K65" s="347"/>
      <c r="L65" s="347">
        <v>0</v>
      </c>
      <c r="M65" s="347"/>
      <c r="N65" s="347" t="s">
        <v>746</v>
      </c>
      <c r="O65" s="347"/>
      <c r="P65" s="347">
        <v>0</v>
      </c>
      <c r="Q65" s="347"/>
      <c r="R65" s="347" t="s">
        <v>746</v>
      </c>
      <c r="S65" s="347"/>
      <c r="T65" s="347">
        <v>0</v>
      </c>
      <c r="U65" s="347"/>
      <c r="V65" s="347" t="s">
        <v>746</v>
      </c>
      <c r="W65" s="347"/>
      <c r="X65" s="347">
        <v>0</v>
      </c>
      <c r="Y65" s="347"/>
      <c r="Z65" s="347" t="s">
        <v>746</v>
      </c>
      <c r="AA65" s="347"/>
      <c r="AB65" s="347">
        <v>0</v>
      </c>
      <c r="AC65" s="347"/>
      <c r="AD65" s="347" t="s">
        <v>746</v>
      </c>
      <c r="AE65" s="347"/>
      <c r="AF65" s="347">
        <v>0</v>
      </c>
      <c r="AG65" s="347">
        <v>0</v>
      </c>
    </row>
    <row r="66" spans="1:33" s="343" customFormat="1" x14ac:dyDescent="0.25">
      <c r="A66" s="348" t="s">
        <v>643</v>
      </c>
      <c r="B66" s="351" t="s">
        <v>644</v>
      </c>
      <c r="C66" s="347"/>
      <c r="D66" s="347"/>
      <c r="E66" s="347"/>
      <c r="F66" s="347"/>
      <c r="G66" s="347">
        <v>0</v>
      </c>
      <c r="H66" s="347">
        <v>0</v>
      </c>
      <c r="I66" s="347"/>
      <c r="J66" s="347">
        <v>0</v>
      </c>
      <c r="K66" s="347"/>
      <c r="L66" s="347">
        <v>0</v>
      </c>
      <c r="M66" s="347"/>
      <c r="N66" s="347" t="s">
        <v>746</v>
      </c>
      <c r="O66" s="347"/>
      <c r="P66" s="347">
        <v>0</v>
      </c>
      <c r="Q66" s="347"/>
      <c r="R66" s="347" t="s">
        <v>746</v>
      </c>
      <c r="S66" s="347"/>
      <c r="T66" s="347">
        <v>0</v>
      </c>
      <c r="U66" s="347"/>
      <c r="V66" s="347" t="s">
        <v>746</v>
      </c>
      <c r="W66" s="347"/>
      <c r="X66" s="347">
        <v>0</v>
      </c>
      <c r="Y66" s="347"/>
      <c r="Z66" s="347" t="s">
        <v>746</v>
      </c>
      <c r="AA66" s="347"/>
      <c r="AB66" s="347">
        <v>0</v>
      </c>
      <c r="AC66" s="347"/>
      <c r="AD66" s="347" t="s">
        <v>746</v>
      </c>
      <c r="AE66" s="347"/>
      <c r="AF66" s="347">
        <v>0</v>
      </c>
      <c r="AG66" s="347">
        <v>0</v>
      </c>
    </row>
    <row r="67" spans="1:33" s="343" customFormat="1" x14ac:dyDescent="0.25">
      <c r="A67" s="348" t="s">
        <v>645</v>
      </c>
      <c r="B67" s="351" t="s">
        <v>646</v>
      </c>
      <c r="C67" s="347"/>
      <c r="D67" s="347"/>
      <c r="E67" s="347"/>
      <c r="F67" s="347"/>
      <c r="G67" s="347">
        <v>0</v>
      </c>
      <c r="H67" s="347">
        <v>411.74</v>
      </c>
      <c r="I67" s="347"/>
      <c r="J67" s="347">
        <v>440</v>
      </c>
      <c r="K67" s="347"/>
      <c r="L67" s="347">
        <v>0</v>
      </c>
      <c r="M67" s="347"/>
      <c r="N67" s="347" t="s">
        <v>746</v>
      </c>
      <c r="O67" s="347"/>
      <c r="P67" s="347">
        <v>784.92851199999996</v>
      </c>
      <c r="Q67" s="347"/>
      <c r="R67" s="347" t="s">
        <v>746</v>
      </c>
      <c r="S67" s="347"/>
      <c r="T67" s="347">
        <v>0</v>
      </c>
      <c r="U67" s="347"/>
      <c r="V67" s="347" t="s">
        <v>746</v>
      </c>
      <c r="W67" s="347"/>
      <c r="X67" s="347">
        <v>0</v>
      </c>
      <c r="Y67" s="347"/>
      <c r="Z67" s="347" t="s">
        <v>746</v>
      </c>
      <c r="AA67" s="347"/>
      <c r="AB67" s="347">
        <v>0</v>
      </c>
      <c r="AC67" s="347"/>
      <c r="AD67" s="347" t="s">
        <v>746</v>
      </c>
      <c r="AE67" s="347"/>
      <c r="AF67" s="347">
        <v>784.92851199999996</v>
      </c>
      <c r="AG67" s="347">
        <v>0</v>
      </c>
    </row>
    <row r="68" spans="1:33" s="343" customFormat="1" x14ac:dyDescent="0.25">
      <c r="A68" s="348" t="s">
        <v>647</v>
      </c>
      <c r="B68" s="351" t="s">
        <v>648</v>
      </c>
      <c r="C68" s="347"/>
      <c r="D68" s="347"/>
      <c r="E68" s="347"/>
      <c r="F68" s="347"/>
      <c r="G68" s="347">
        <v>0</v>
      </c>
      <c r="H68" s="347">
        <v>0</v>
      </c>
      <c r="I68" s="347"/>
      <c r="J68" s="347">
        <v>0</v>
      </c>
      <c r="K68" s="347"/>
      <c r="L68" s="347">
        <v>0</v>
      </c>
      <c r="M68" s="347"/>
      <c r="N68" s="347" t="s">
        <v>746</v>
      </c>
      <c r="O68" s="347"/>
      <c r="P68" s="347">
        <v>0</v>
      </c>
      <c r="Q68" s="347"/>
      <c r="R68" s="347" t="s">
        <v>746</v>
      </c>
      <c r="S68" s="347"/>
      <c r="T68" s="347">
        <v>0</v>
      </c>
      <c r="U68" s="347"/>
      <c r="V68" s="347" t="s">
        <v>746</v>
      </c>
      <c r="W68" s="347"/>
      <c r="X68" s="347">
        <v>0</v>
      </c>
      <c r="Y68" s="347"/>
      <c r="Z68" s="347" t="s">
        <v>746</v>
      </c>
      <c r="AA68" s="347"/>
      <c r="AB68" s="347">
        <v>0</v>
      </c>
      <c r="AC68" s="347"/>
      <c r="AD68" s="347" t="s">
        <v>746</v>
      </c>
      <c r="AE68" s="347"/>
      <c r="AF68" s="347">
        <v>0</v>
      </c>
      <c r="AG68" s="347">
        <v>0</v>
      </c>
    </row>
    <row r="69" spans="1:33" s="343" customFormat="1" x14ac:dyDescent="0.25">
      <c r="A69" s="348" t="s">
        <v>649</v>
      </c>
      <c r="B69" s="351" t="s">
        <v>650</v>
      </c>
      <c r="C69" s="347"/>
      <c r="D69" s="347"/>
      <c r="E69" s="347"/>
      <c r="F69" s="347"/>
      <c r="G69" s="347">
        <v>0</v>
      </c>
      <c r="H69" s="347">
        <v>0</v>
      </c>
      <c r="I69" s="347"/>
      <c r="J69" s="347">
        <v>0</v>
      </c>
      <c r="K69" s="347"/>
      <c r="L69" s="347">
        <v>0</v>
      </c>
      <c r="M69" s="347"/>
      <c r="N69" s="347" t="s">
        <v>746</v>
      </c>
      <c r="O69" s="347"/>
      <c r="P69" s="347">
        <v>0</v>
      </c>
      <c r="Q69" s="347"/>
      <c r="R69" s="347" t="s">
        <v>746</v>
      </c>
      <c r="S69" s="347"/>
      <c r="T69" s="347">
        <v>0</v>
      </c>
      <c r="U69" s="347"/>
      <c r="V69" s="347" t="s">
        <v>746</v>
      </c>
      <c r="W69" s="347"/>
      <c r="X69" s="347">
        <v>0</v>
      </c>
      <c r="Y69" s="347"/>
      <c r="Z69" s="347" t="s">
        <v>746</v>
      </c>
      <c r="AA69" s="347"/>
      <c r="AB69" s="347">
        <v>0</v>
      </c>
      <c r="AC69" s="347"/>
      <c r="AD69" s="347" t="s">
        <v>746</v>
      </c>
      <c r="AE69" s="347"/>
      <c r="AF69" s="347">
        <v>0</v>
      </c>
      <c r="AG69" s="347">
        <v>0</v>
      </c>
    </row>
    <row r="70" spans="1:33" s="343" customFormat="1" x14ac:dyDescent="0.25">
      <c r="A70" s="348" t="s">
        <v>651</v>
      </c>
      <c r="B70" s="351" t="s">
        <v>652</v>
      </c>
      <c r="C70" s="347"/>
      <c r="D70" s="347"/>
      <c r="E70" s="347"/>
      <c r="F70" s="347"/>
      <c r="G70" s="347">
        <v>0</v>
      </c>
      <c r="H70" s="347">
        <v>0</v>
      </c>
      <c r="I70" s="347"/>
      <c r="J70" s="347">
        <v>0</v>
      </c>
      <c r="K70" s="347"/>
      <c r="L70" s="347">
        <v>0</v>
      </c>
      <c r="M70" s="347"/>
      <c r="N70" s="347" t="s">
        <v>746</v>
      </c>
      <c r="O70" s="347"/>
      <c r="P70" s="347">
        <v>0</v>
      </c>
      <c r="Q70" s="347"/>
      <c r="R70" s="347" t="s">
        <v>746</v>
      </c>
      <c r="S70" s="347"/>
      <c r="T70" s="347">
        <v>0</v>
      </c>
      <c r="U70" s="347"/>
      <c r="V70" s="347" t="s">
        <v>746</v>
      </c>
      <c r="W70" s="347"/>
      <c r="X70" s="347">
        <v>0</v>
      </c>
      <c r="Y70" s="347"/>
      <c r="Z70" s="347" t="s">
        <v>746</v>
      </c>
      <c r="AA70" s="347"/>
      <c r="AB70" s="347">
        <v>0</v>
      </c>
      <c r="AC70" s="347"/>
      <c r="AD70" s="347" t="s">
        <v>746</v>
      </c>
      <c r="AE70" s="347"/>
      <c r="AF70" s="347">
        <v>0</v>
      </c>
      <c r="AG70" s="347">
        <v>0</v>
      </c>
    </row>
    <row r="71" spans="1:33" s="343" customFormat="1" x14ac:dyDescent="0.25">
      <c r="A71" s="348" t="s">
        <v>653</v>
      </c>
      <c r="B71" s="351" t="s">
        <v>654</v>
      </c>
      <c r="C71" s="347"/>
      <c r="D71" s="347"/>
      <c r="E71" s="347"/>
      <c r="F71" s="347"/>
      <c r="G71" s="347">
        <v>0</v>
      </c>
      <c r="H71" s="347">
        <v>0</v>
      </c>
      <c r="I71" s="347"/>
      <c r="J71" s="347">
        <v>0</v>
      </c>
      <c r="K71" s="347"/>
      <c r="L71" s="347">
        <v>0</v>
      </c>
      <c r="M71" s="347"/>
      <c r="N71" s="347" t="s">
        <v>746</v>
      </c>
      <c r="O71" s="347"/>
      <c r="P71" s="347">
        <v>0</v>
      </c>
      <c r="Q71" s="347"/>
      <c r="R71" s="347" t="s">
        <v>746</v>
      </c>
      <c r="S71" s="347"/>
      <c r="T71" s="347">
        <v>0</v>
      </c>
      <c r="U71" s="347"/>
      <c r="V71" s="347" t="s">
        <v>746</v>
      </c>
      <c r="W71" s="347"/>
      <c r="X71" s="347">
        <v>0</v>
      </c>
      <c r="Y71" s="347"/>
      <c r="Z71" s="347" t="s">
        <v>746</v>
      </c>
      <c r="AA71" s="347"/>
      <c r="AB71" s="347">
        <v>0</v>
      </c>
      <c r="AC71" s="347"/>
      <c r="AD71" s="347" t="s">
        <v>746</v>
      </c>
      <c r="AE71" s="347"/>
      <c r="AF71" s="347">
        <v>0</v>
      </c>
      <c r="AG71" s="347">
        <v>0</v>
      </c>
    </row>
    <row r="72" spans="1:33" s="343" customFormat="1" x14ac:dyDescent="0.25">
      <c r="A72" s="348" t="s">
        <v>655</v>
      </c>
      <c r="B72" s="351" t="s">
        <v>656</v>
      </c>
      <c r="C72" s="347"/>
      <c r="D72" s="347"/>
      <c r="E72" s="347"/>
      <c r="F72" s="347"/>
      <c r="G72" s="347">
        <v>0</v>
      </c>
      <c r="H72" s="347">
        <v>0</v>
      </c>
      <c r="I72" s="347"/>
      <c r="J72" s="347">
        <v>0</v>
      </c>
      <c r="K72" s="347"/>
      <c r="L72" s="347">
        <v>0</v>
      </c>
      <c r="M72" s="347"/>
      <c r="N72" s="347" t="s">
        <v>746</v>
      </c>
      <c r="O72" s="347"/>
      <c r="P72" s="347">
        <v>0</v>
      </c>
      <c r="Q72" s="347"/>
      <c r="R72" s="347" t="s">
        <v>746</v>
      </c>
      <c r="S72" s="347"/>
      <c r="T72" s="347">
        <v>0</v>
      </c>
      <c r="U72" s="347"/>
      <c r="V72" s="347" t="s">
        <v>746</v>
      </c>
      <c r="W72" s="347"/>
      <c r="X72" s="347">
        <v>0</v>
      </c>
      <c r="Y72" s="347"/>
      <c r="Z72" s="347" t="s">
        <v>746</v>
      </c>
      <c r="AA72" s="347"/>
      <c r="AB72" s="347">
        <v>0</v>
      </c>
      <c r="AC72" s="347"/>
      <c r="AD72" s="347" t="s">
        <v>746</v>
      </c>
      <c r="AE72" s="347"/>
      <c r="AF72" s="347">
        <v>0</v>
      </c>
      <c r="AG72" s="347">
        <v>0</v>
      </c>
    </row>
    <row r="73" spans="1:33" s="343" customFormat="1" ht="36.75" customHeight="1" x14ac:dyDescent="0.25">
      <c r="A73" s="345" t="s">
        <v>58</v>
      </c>
      <c r="B73" s="353" t="s">
        <v>192</v>
      </c>
      <c r="C73" s="347"/>
      <c r="D73" s="347"/>
      <c r="E73" s="347"/>
      <c r="F73" s="347"/>
      <c r="G73" s="347">
        <v>0</v>
      </c>
      <c r="H73" s="347">
        <v>0</v>
      </c>
      <c r="I73" s="347"/>
      <c r="J73" s="347">
        <v>0</v>
      </c>
      <c r="K73" s="347"/>
      <c r="L73" s="347">
        <v>0</v>
      </c>
      <c r="M73" s="347"/>
      <c r="N73" s="347" t="s">
        <v>746</v>
      </c>
      <c r="O73" s="347"/>
      <c r="P73" s="347">
        <v>0</v>
      </c>
      <c r="Q73" s="347"/>
      <c r="R73" s="347" t="s">
        <v>746</v>
      </c>
      <c r="S73" s="347"/>
      <c r="T73" s="347">
        <v>0</v>
      </c>
      <c r="U73" s="347"/>
      <c r="V73" s="347" t="s">
        <v>746</v>
      </c>
      <c r="W73" s="347"/>
      <c r="X73" s="347">
        <v>0</v>
      </c>
      <c r="Y73" s="347"/>
      <c r="Z73" s="347" t="s">
        <v>746</v>
      </c>
      <c r="AA73" s="347"/>
      <c r="AB73" s="347">
        <v>0</v>
      </c>
      <c r="AC73" s="347"/>
      <c r="AD73" s="347" t="s">
        <v>746</v>
      </c>
      <c r="AE73" s="347"/>
      <c r="AF73" s="347">
        <v>0</v>
      </c>
      <c r="AG73" s="347">
        <v>0</v>
      </c>
    </row>
    <row r="74" spans="1:33" s="343" customFormat="1" x14ac:dyDescent="0.25">
      <c r="A74" s="345" t="s">
        <v>56</v>
      </c>
      <c r="B74" s="346" t="s">
        <v>139</v>
      </c>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row>
    <row r="75" spans="1:33" s="343" customFormat="1" ht="31.5" x14ac:dyDescent="0.25">
      <c r="A75" s="348" t="s">
        <v>657</v>
      </c>
      <c r="B75" s="349" t="s">
        <v>608</v>
      </c>
      <c r="C75" s="354"/>
      <c r="D75" s="355"/>
      <c r="E75" s="356"/>
      <c r="F75" s="356"/>
      <c r="G75" s="347">
        <v>0</v>
      </c>
      <c r="H75" s="347">
        <v>0</v>
      </c>
      <c r="I75" s="347"/>
      <c r="J75" s="347">
        <v>0</v>
      </c>
      <c r="K75" s="347"/>
      <c r="L75" s="347">
        <v>0</v>
      </c>
      <c r="M75" s="356"/>
      <c r="N75" s="347" t="s">
        <v>746</v>
      </c>
      <c r="O75" s="355"/>
      <c r="P75" s="347">
        <v>0</v>
      </c>
      <c r="Q75" s="355"/>
      <c r="R75" s="347" t="s">
        <v>746</v>
      </c>
      <c r="S75" s="355"/>
      <c r="T75" s="347">
        <v>0</v>
      </c>
      <c r="U75" s="355"/>
      <c r="V75" s="347" t="s">
        <v>746</v>
      </c>
      <c r="W75" s="355"/>
      <c r="X75" s="347">
        <v>0</v>
      </c>
      <c r="Y75" s="355"/>
      <c r="Z75" s="347" t="s">
        <v>746</v>
      </c>
      <c r="AA75" s="355"/>
      <c r="AB75" s="347">
        <v>0</v>
      </c>
      <c r="AC75" s="355"/>
      <c r="AD75" s="347" t="s">
        <v>746</v>
      </c>
      <c r="AE75" s="355"/>
      <c r="AF75" s="347">
        <v>0</v>
      </c>
      <c r="AG75" s="347">
        <v>0</v>
      </c>
    </row>
    <row r="76" spans="1:33" s="343" customFormat="1" ht="31.5" x14ac:dyDescent="0.25">
      <c r="A76" s="348" t="s">
        <v>658</v>
      </c>
      <c r="B76" s="351" t="s">
        <v>603</v>
      </c>
      <c r="C76" s="347"/>
      <c r="D76" s="347"/>
      <c r="E76" s="347"/>
      <c r="F76" s="347"/>
      <c r="G76" s="347">
        <v>0</v>
      </c>
      <c r="H76" s="347">
        <v>0</v>
      </c>
      <c r="I76" s="347"/>
      <c r="J76" s="347">
        <v>0</v>
      </c>
      <c r="K76" s="347"/>
      <c r="L76" s="347">
        <v>0</v>
      </c>
      <c r="M76" s="347"/>
      <c r="N76" s="347" t="s">
        <v>746</v>
      </c>
      <c r="O76" s="347"/>
      <c r="P76" s="347">
        <v>0</v>
      </c>
      <c r="Q76" s="347"/>
      <c r="R76" s="347" t="s">
        <v>746</v>
      </c>
      <c r="S76" s="347"/>
      <c r="T76" s="347">
        <v>0</v>
      </c>
      <c r="U76" s="347"/>
      <c r="V76" s="347" t="s">
        <v>746</v>
      </c>
      <c r="W76" s="347"/>
      <c r="X76" s="347">
        <v>0</v>
      </c>
      <c r="Y76" s="347"/>
      <c r="Z76" s="347" t="s">
        <v>746</v>
      </c>
      <c r="AA76" s="347"/>
      <c r="AB76" s="347">
        <v>0</v>
      </c>
      <c r="AC76" s="347"/>
      <c r="AD76" s="347" t="s">
        <v>746</v>
      </c>
      <c r="AE76" s="347"/>
      <c r="AF76" s="347">
        <v>0</v>
      </c>
      <c r="AG76" s="347">
        <v>0</v>
      </c>
    </row>
    <row r="77" spans="1:33" s="343" customFormat="1" x14ac:dyDescent="0.25">
      <c r="A77" s="348" t="s">
        <v>659</v>
      </c>
      <c r="B77" s="351" t="s">
        <v>143</v>
      </c>
      <c r="C77" s="347"/>
      <c r="D77" s="347"/>
      <c r="E77" s="347"/>
      <c r="F77" s="347"/>
      <c r="G77" s="347">
        <v>0</v>
      </c>
      <c r="H77" s="347">
        <v>0</v>
      </c>
      <c r="I77" s="347"/>
      <c r="J77" s="347">
        <v>0</v>
      </c>
      <c r="K77" s="347"/>
      <c r="L77" s="347">
        <v>0</v>
      </c>
      <c r="M77" s="347"/>
      <c r="N77" s="347" t="s">
        <v>746</v>
      </c>
      <c r="O77" s="347"/>
      <c r="P77" s="347">
        <v>0</v>
      </c>
      <c r="Q77" s="347"/>
      <c r="R77" s="347" t="s">
        <v>746</v>
      </c>
      <c r="S77" s="347"/>
      <c r="T77" s="347">
        <v>0</v>
      </c>
      <c r="U77" s="347"/>
      <c r="V77" s="347" t="s">
        <v>746</v>
      </c>
      <c r="W77" s="347"/>
      <c r="X77" s="347">
        <v>0</v>
      </c>
      <c r="Y77" s="347"/>
      <c r="Z77" s="347" t="s">
        <v>746</v>
      </c>
      <c r="AA77" s="347"/>
      <c r="AB77" s="347">
        <v>0</v>
      </c>
      <c r="AC77" s="347"/>
      <c r="AD77" s="347" t="s">
        <v>746</v>
      </c>
      <c r="AE77" s="347"/>
      <c r="AF77" s="347">
        <v>0</v>
      </c>
      <c r="AG77" s="347">
        <v>0</v>
      </c>
    </row>
    <row r="78" spans="1:33" s="343" customFormat="1" x14ac:dyDescent="0.25">
      <c r="A78" s="348" t="s">
        <v>660</v>
      </c>
      <c r="B78" s="349" t="s">
        <v>580</v>
      </c>
      <c r="C78" s="347"/>
      <c r="D78" s="347"/>
      <c r="E78" s="347"/>
      <c r="F78" s="347"/>
      <c r="G78" s="347">
        <v>0</v>
      </c>
      <c r="H78" s="347">
        <v>0</v>
      </c>
      <c r="I78" s="347"/>
      <c r="J78" s="347">
        <v>0</v>
      </c>
      <c r="K78" s="347"/>
      <c r="L78" s="347">
        <v>0</v>
      </c>
      <c r="M78" s="347"/>
      <c r="N78" s="347" t="s">
        <v>746</v>
      </c>
      <c r="O78" s="347"/>
      <c r="P78" s="347">
        <v>0</v>
      </c>
      <c r="Q78" s="347"/>
      <c r="R78" s="347" t="s">
        <v>746</v>
      </c>
      <c r="S78" s="347"/>
      <c r="T78" s="347">
        <v>0</v>
      </c>
      <c r="U78" s="347"/>
      <c r="V78" s="347" t="s">
        <v>746</v>
      </c>
      <c r="W78" s="347"/>
      <c r="X78" s="347">
        <v>0</v>
      </c>
      <c r="Y78" s="347"/>
      <c r="Z78" s="347" t="s">
        <v>746</v>
      </c>
      <c r="AA78" s="347"/>
      <c r="AB78" s="347">
        <v>0</v>
      </c>
      <c r="AC78" s="347"/>
      <c r="AD78" s="347" t="s">
        <v>746</v>
      </c>
      <c r="AE78" s="347"/>
      <c r="AF78" s="347">
        <v>0</v>
      </c>
      <c r="AG78" s="347">
        <v>0</v>
      </c>
    </row>
    <row r="79" spans="1:33" s="343" customFormat="1" x14ac:dyDescent="0.25">
      <c r="A79" s="348" t="s">
        <v>661</v>
      </c>
      <c r="B79" s="349" t="s">
        <v>610</v>
      </c>
      <c r="C79" s="354"/>
      <c r="D79" s="355"/>
      <c r="E79" s="356"/>
      <c r="F79" s="356"/>
      <c r="G79" s="347">
        <v>0</v>
      </c>
      <c r="H79" s="347">
        <v>0</v>
      </c>
      <c r="I79" s="347"/>
      <c r="J79" s="347">
        <v>0</v>
      </c>
      <c r="K79" s="347"/>
      <c r="L79" s="347">
        <v>0</v>
      </c>
      <c r="M79" s="356"/>
      <c r="N79" s="347" t="s">
        <v>746</v>
      </c>
      <c r="O79" s="355"/>
      <c r="P79" s="347">
        <v>0</v>
      </c>
      <c r="Q79" s="355"/>
      <c r="R79" s="347" t="s">
        <v>746</v>
      </c>
      <c r="S79" s="355"/>
      <c r="T79" s="347">
        <v>0</v>
      </c>
      <c r="U79" s="355"/>
      <c r="V79" s="347" t="s">
        <v>746</v>
      </c>
      <c r="W79" s="355"/>
      <c r="X79" s="347">
        <v>0</v>
      </c>
      <c r="Y79" s="355"/>
      <c r="Z79" s="347" t="s">
        <v>746</v>
      </c>
      <c r="AA79" s="355"/>
      <c r="AB79" s="347">
        <v>0</v>
      </c>
      <c r="AC79" s="355"/>
      <c r="AD79" s="347" t="s">
        <v>746</v>
      </c>
      <c r="AE79" s="355"/>
      <c r="AF79" s="347">
        <v>0</v>
      </c>
      <c r="AG79" s="347">
        <v>0</v>
      </c>
    </row>
    <row r="80" spans="1:33" s="343" customFormat="1" x14ac:dyDescent="0.25">
      <c r="A80" s="348" t="s">
        <v>662</v>
      </c>
      <c r="B80" s="349" t="s">
        <v>612</v>
      </c>
      <c r="C80" s="354"/>
      <c r="D80" s="355"/>
      <c r="E80" s="356"/>
      <c r="F80" s="356"/>
      <c r="G80" s="347">
        <v>0</v>
      </c>
      <c r="H80" s="347">
        <v>0</v>
      </c>
      <c r="I80" s="347"/>
      <c r="J80" s="347">
        <v>0</v>
      </c>
      <c r="K80" s="347"/>
      <c r="L80" s="347">
        <v>0</v>
      </c>
      <c r="M80" s="356"/>
      <c r="N80" s="347" t="s">
        <v>746</v>
      </c>
      <c r="O80" s="355"/>
      <c r="P80" s="347">
        <v>0</v>
      </c>
      <c r="Q80" s="355"/>
      <c r="R80" s="347" t="s">
        <v>746</v>
      </c>
      <c r="S80" s="355"/>
      <c r="T80" s="347">
        <v>0</v>
      </c>
      <c r="U80" s="355"/>
      <c r="V80" s="347" t="s">
        <v>746</v>
      </c>
      <c r="W80" s="355"/>
      <c r="X80" s="347">
        <v>0</v>
      </c>
      <c r="Y80" s="355"/>
      <c r="Z80" s="347" t="s">
        <v>746</v>
      </c>
      <c r="AA80" s="355"/>
      <c r="AB80" s="347">
        <v>0</v>
      </c>
      <c r="AC80" s="355"/>
      <c r="AD80" s="347" t="s">
        <v>746</v>
      </c>
      <c r="AE80" s="355"/>
      <c r="AF80" s="347">
        <v>0</v>
      </c>
      <c r="AG80" s="347">
        <v>0</v>
      </c>
    </row>
    <row r="81" spans="1:33" s="343" customFormat="1" x14ac:dyDescent="0.25">
      <c r="A81" s="348" t="s">
        <v>663</v>
      </c>
      <c r="B81" s="349" t="s">
        <v>614</v>
      </c>
      <c r="C81" s="354"/>
      <c r="D81" s="355"/>
      <c r="E81" s="356"/>
      <c r="F81" s="356"/>
      <c r="G81" s="347">
        <v>0</v>
      </c>
      <c r="H81" s="347">
        <v>0</v>
      </c>
      <c r="I81" s="347"/>
      <c r="J81" s="347">
        <v>0</v>
      </c>
      <c r="K81" s="347"/>
      <c r="L81" s="347">
        <v>0</v>
      </c>
      <c r="M81" s="356"/>
      <c r="N81" s="347" t="s">
        <v>746</v>
      </c>
      <c r="O81" s="355"/>
      <c r="P81" s="347">
        <v>0</v>
      </c>
      <c r="Q81" s="355"/>
      <c r="R81" s="347" t="s">
        <v>746</v>
      </c>
      <c r="S81" s="355"/>
      <c r="T81" s="347">
        <v>0</v>
      </c>
      <c r="U81" s="355"/>
      <c r="V81" s="347" t="s">
        <v>746</v>
      </c>
      <c r="W81" s="355"/>
      <c r="X81" s="347">
        <v>0</v>
      </c>
      <c r="Y81" s="355"/>
      <c r="Z81" s="347" t="s">
        <v>746</v>
      </c>
      <c r="AA81" s="355"/>
      <c r="AB81" s="347">
        <v>0</v>
      </c>
      <c r="AC81" s="355"/>
      <c r="AD81" s="347" t="s">
        <v>746</v>
      </c>
      <c r="AE81" s="355"/>
      <c r="AF81" s="347">
        <v>0</v>
      </c>
      <c r="AG81" s="347">
        <v>0</v>
      </c>
    </row>
    <row r="82" spans="1:33" s="343" customFormat="1" x14ac:dyDescent="0.25">
      <c r="A82" s="348" t="s">
        <v>664</v>
      </c>
      <c r="B82" s="349" t="s">
        <v>616</v>
      </c>
      <c r="C82" s="354"/>
      <c r="D82" s="355"/>
      <c r="E82" s="356"/>
      <c r="F82" s="356"/>
      <c r="G82" s="347">
        <v>0</v>
      </c>
      <c r="H82" s="347">
        <v>0</v>
      </c>
      <c r="I82" s="347"/>
      <c r="J82" s="347">
        <v>0</v>
      </c>
      <c r="K82" s="347"/>
      <c r="L82" s="347">
        <v>0</v>
      </c>
      <c r="M82" s="356"/>
      <c r="N82" s="347" t="s">
        <v>746</v>
      </c>
      <c r="O82" s="355"/>
      <c r="P82" s="347">
        <v>0</v>
      </c>
      <c r="Q82" s="355"/>
      <c r="R82" s="347" t="s">
        <v>746</v>
      </c>
      <c r="S82" s="355"/>
      <c r="T82" s="347">
        <v>0</v>
      </c>
      <c r="U82" s="355"/>
      <c r="V82" s="347" t="s">
        <v>746</v>
      </c>
      <c r="W82" s="355"/>
      <c r="X82" s="347">
        <v>0</v>
      </c>
      <c r="Y82" s="355"/>
      <c r="Z82" s="347" t="s">
        <v>746</v>
      </c>
      <c r="AA82" s="355"/>
      <c r="AB82" s="347">
        <v>0</v>
      </c>
      <c r="AC82" s="355"/>
      <c r="AD82" s="347" t="s">
        <v>746</v>
      </c>
      <c r="AE82" s="355"/>
      <c r="AF82" s="347">
        <v>0</v>
      </c>
      <c r="AG82" s="347">
        <v>0</v>
      </c>
    </row>
    <row r="83" spans="1:33" s="343" customFormat="1" x14ac:dyDescent="0.25">
      <c r="A83" s="348" t="s">
        <v>665</v>
      </c>
      <c r="B83" s="349" t="s">
        <v>618</v>
      </c>
      <c r="C83" s="354"/>
      <c r="D83" s="355"/>
      <c r="E83" s="356"/>
      <c r="F83" s="356"/>
      <c r="G83" s="347">
        <v>0</v>
      </c>
      <c r="H83" s="347">
        <v>0</v>
      </c>
      <c r="I83" s="347"/>
      <c r="J83" s="347">
        <v>0</v>
      </c>
      <c r="K83" s="347"/>
      <c r="L83" s="347">
        <v>0</v>
      </c>
      <c r="M83" s="356"/>
      <c r="N83" s="347" t="s">
        <v>746</v>
      </c>
      <c r="O83" s="355"/>
      <c r="P83" s="347">
        <v>0</v>
      </c>
      <c r="Q83" s="355"/>
      <c r="R83" s="347" t="s">
        <v>746</v>
      </c>
      <c r="S83" s="355"/>
      <c r="T83" s="347">
        <v>0</v>
      </c>
      <c r="U83" s="355"/>
      <c r="V83" s="347" t="s">
        <v>746</v>
      </c>
      <c r="W83" s="355"/>
      <c r="X83" s="347">
        <v>0</v>
      </c>
      <c r="Y83" s="355"/>
      <c r="Z83" s="347" t="s">
        <v>746</v>
      </c>
      <c r="AA83" s="355"/>
      <c r="AB83" s="347">
        <v>0</v>
      </c>
      <c r="AC83" s="355"/>
      <c r="AD83" s="347" t="s">
        <v>746</v>
      </c>
      <c r="AE83" s="355"/>
      <c r="AF83" s="347">
        <v>0</v>
      </c>
      <c r="AG83" s="347">
        <v>0</v>
      </c>
    </row>
    <row r="84" spans="1:33" s="343" customFormat="1" x14ac:dyDescent="0.25">
      <c r="A84" s="348" t="s">
        <v>666</v>
      </c>
      <c r="B84" s="349" t="s">
        <v>620</v>
      </c>
      <c r="C84" s="354"/>
      <c r="D84" s="355"/>
      <c r="E84" s="356"/>
      <c r="F84" s="356"/>
      <c r="G84" s="347">
        <v>0</v>
      </c>
      <c r="H84" s="347">
        <v>0</v>
      </c>
      <c r="I84" s="347"/>
      <c r="J84" s="347">
        <v>0</v>
      </c>
      <c r="K84" s="347"/>
      <c r="L84" s="347">
        <v>0</v>
      </c>
      <c r="M84" s="356"/>
      <c r="N84" s="347" t="s">
        <v>746</v>
      </c>
      <c r="O84" s="355"/>
      <c r="P84" s="347">
        <v>0</v>
      </c>
      <c r="Q84" s="355"/>
      <c r="R84" s="347" t="s">
        <v>746</v>
      </c>
      <c r="S84" s="355"/>
      <c r="T84" s="347">
        <v>0</v>
      </c>
      <c r="U84" s="355"/>
      <c r="V84" s="347" t="s">
        <v>746</v>
      </c>
      <c r="W84" s="355"/>
      <c r="X84" s="347">
        <v>0</v>
      </c>
      <c r="Y84" s="355"/>
      <c r="Z84" s="347" t="s">
        <v>746</v>
      </c>
      <c r="AA84" s="355"/>
      <c r="AB84" s="347">
        <v>0</v>
      </c>
      <c r="AC84" s="355"/>
      <c r="AD84" s="347" t="s">
        <v>746</v>
      </c>
      <c r="AE84" s="355"/>
      <c r="AF84" s="347">
        <v>0</v>
      </c>
      <c r="AG84" s="347">
        <v>0</v>
      </c>
    </row>
    <row r="85" spans="1:33" s="343" customFormat="1" x14ac:dyDescent="0.25">
      <c r="A85" s="348" t="s">
        <v>667</v>
      </c>
      <c r="B85" s="349" t="s">
        <v>622</v>
      </c>
      <c r="C85" s="357"/>
      <c r="D85" s="355"/>
      <c r="E85" s="356"/>
      <c r="F85" s="356"/>
      <c r="G85" s="347">
        <v>0</v>
      </c>
      <c r="H85" s="347">
        <v>0</v>
      </c>
      <c r="I85" s="347"/>
      <c r="J85" s="347">
        <v>0</v>
      </c>
      <c r="K85" s="347"/>
      <c r="L85" s="347">
        <v>0</v>
      </c>
      <c r="M85" s="356"/>
      <c r="N85" s="347" t="s">
        <v>746</v>
      </c>
      <c r="O85" s="355"/>
      <c r="P85" s="347">
        <v>0</v>
      </c>
      <c r="Q85" s="355"/>
      <c r="R85" s="347" t="s">
        <v>746</v>
      </c>
      <c r="S85" s="355"/>
      <c r="T85" s="347">
        <v>0</v>
      </c>
      <c r="U85" s="355"/>
      <c r="V85" s="347" t="s">
        <v>746</v>
      </c>
      <c r="W85" s="355"/>
      <c r="X85" s="347">
        <v>0</v>
      </c>
      <c r="Y85" s="355"/>
      <c r="Z85" s="347" t="s">
        <v>746</v>
      </c>
      <c r="AA85" s="355"/>
      <c r="AB85" s="347">
        <v>0</v>
      </c>
      <c r="AC85" s="355"/>
      <c r="AD85" s="347" t="s">
        <v>746</v>
      </c>
      <c r="AE85" s="355"/>
      <c r="AF85" s="347">
        <v>0</v>
      </c>
      <c r="AG85" s="347">
        <v>0</v>
      </c>
    </row>
  </sheetData>
  <mergeCells count="33">
    <mergeCell ref="AB19:AE19"/>
    <mergeCell ref="X19:AA19"/>
    <mergeCell ref="T20:U20"/>
    <mergeCell ref="V20:W20"/>
    <mergeCell ref="X20:Y20"/>
    <mergeCell ref="Z20:AA20"/>
    <mergeCell ref="T19:W19"/>
    <mergeCell ref="L20:M20"/>
    <mergeCell ref="N20:O20"/>
    <mergeCell ref="P20:Q20"/>
    <mergeCell ref="A12:U12"/>
    <mergeCell ref="A4:U4"/>
    <mergeCell ref="A6:U6"/>
    <mergeCell ref="A8:U8"/>
    <mergeCell ref="A9:U9"/>
    <mergeCell ref="A11:U11"/>
    <mergeCell ref="R20:S20"/>
    <mergeCell ref="AF19:AG20"/>
    <mergeCell ref="AB20:AC20"/>
    <mergeCell ref="AD20:AE20"/>
    <mergeCell ref="A14:U14"/>
    <mergeCell ref="A15:U15"/>
    <mergeCell ref="A17:U17"/>
    <mergeCell ref="A19:A21"/>
    <mergeCell ref="B19:B21"/>
    <mergeCell ref="P19:S19"/>
    <mergeCell ref="H20:I20"/>
    <mergeCell ref="J20:K20"/>
    <mergeCell ref="C19:D20"/>
    <mergeCell ref="E19:F20"/>
    <mergeCell ref="G19:G21"/>
    <mergeCell ref="H19:K19"/>
    <mergeCell ref="L19:O19"/>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53" zoomScaleSheetLayoutView="53" workbookViewId="0">
      <selection activeCell="A13" sqref="A13:AV13"/>
    </sheetView>
  </sheetViews>
  <sheetFormatPr defaultColWidth="9.140625" defaultRowHeight="15" x14ac:dyDescent="0.25"/>
  <cols>
    <col min="1" max="1" width="14.85546875" style="19" customWidth="1"/>
    <col min="2" max="2" width="23.140625" style="19" customWidth="1"/>
    <col min="3" max="3" width="29.140625" style="19" customWidth="1"/>
    <col min="4" max="4" width="15.140625" style="19" customWidth="1"/>
    <col min="5" max="12" width="7.7109375" style="19" customWidth="1"/>
    <col min="13" max="13" width="10.7109375" style="19" customWidth="1"/>
    <col min="14" max="14" width="44.85546875" style="19" customWidth="1"/>
    <col min="15" max="15" width="21" style="19" customWidth="1"/>
    <col min="16" max="16" width="13.42578125" style="19" customWidth="1"/>
    <col min="17" max="17" width="25.5703125" style="19" customWidth="1"/>
    <col min="18" max="18" width="17" style="19" customWidth="1"/>
    <col min="19" max="20" width="9.7109375" style="19" customWidth="1"/>
    <col min="21" max="21" width="11.42578125" style="19" customWidth="1"/>
    <col min="22" max="22" width="12.7109375" style="19" customWidth="1"/>
    <col min="23" max="23" width="26.28515625" style="19" customWidth="1"/>
    <col min="24" max="24" width="15.140625" style="19" customWidth="1"/>
    <col min="25" max="25" width="26.85546875" style="19" customWidth="1"/>
    <col min="26" max="26" width="7.7109375" style="19" customWidth="1"/>
    <col min="27" max="28" width="10.7109375" style="19" customWidth="1"/>
    <col min="29" max="29" width="29.5703125" style="19" customWidth="1"/>
    <col min="30" max="30" width="10.7109375" style="19" customWidth="1"/>
    <col min="31" max="31" width="15.85546875" style="19" customWidth="1"/>
    <col min="32" max="32" width="14.140625" style="19" customWidth="1"/>
    <col min="33" max="33" width="15.42578125" style="19" customWidth="1"/>
    <col min="34" max="34" width="14.7109375" style="19" customWidth="1"/>
    <col min="35" max="35" width="14.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2.7109375" style="19" customWidth="1"/>
    <col min="48" max="48" width="44.5703125" style="19" customWidth="1"/>
    <col min="49" max="16384" width="9.140625" style="19"/>
  </cols>
  <sheetData>
    <row r="1" spans="1:48" ht="18.75" x14ac:dyDescent="0.25">
      <c r="AV1" s="37" t="s">
        <v>68</v>
      </c>
    </row>
    <row r="2" spans="1:48" ht="18.75" x14ac:dyDescent="0.3">
      <c r="AV2" s="15" t="s">
        <v>10</v>
      </c>
    </row>
    <row r="3" spans="1:48" ht="18.75" x14ac:dyDescent="0.3">
      <c r="AV3" s="15" t="s">
        <v>67</v>
      </c>
    </row>
    <row r="4" spans="1:48" ht="18.75" x14ac:dyDescent="0.3">
      <c r="AV4" s="15"/>
    </row>
    <row r="5" spans="1:48" ht="18.75" customHeight="1" x14ac:dyDescent="0.25">
      <c r="A5" s="391" t="str">
        <f>'1. паспорт местоположение'!A5:C5</f>
        <v>Год раскрытия информации: 2022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c r="AQ5" s="391"/>
      <c r="AR5" s="391"/>
      <c r="AS5" s="391"/>
      <c r="AT5" s="391"/>
      <c r="AU5" s="391"/>
      <c r="AV5" s="391"/>
    </row>
    <row r="6" spans="1:48" ht="18.75" x14ac:dyDescent="0.3">
      <c r="AV6" s="15"/>
    </row>
    <row r="7" spans="1:48" ht="18.75" x14ac:dyDescent="0.25">
      <c r="A7" s="395" t="s">
        <v>9</v>
      </c>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395"/>
      <c r="AB7" s="395"/>
      <c r="AC7" s="395"/>
      <c r="AD7" s="395"/>
      <c r="AE7" s="395"/>
      <c r="AF7" s="395"/>
      <c r="AG7" s="395"/>
      <c r="AH7" s="395"/>
      <c r="AI7" s="395"/>
      <c r="AJ7" s="395"/>
      <c r="AK7" s="395"/>
      <c r="AL7" s="395"/>
      <c r="AM7" s="395"/>
      <c r="AN7" s="395"/>
      <c r="AO7" s="395"/>
      <c r="AP7" s="395"/>
      <c r="AQ7" s="395"/>
      <c r="AR7" s="395"/>
      <c r="AS7" s="395"/>
      <c r="AT7" s="395"/>
      <c r="AU7" s="395"/>
      <c r="AV7" s="395"/>
    </row>
    <row r="8" spans="1:48" ht="18.75" x14ac:dyDescent="0.25">
      <c r="A8" s="395"/>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c r="AD8" s="395"/>
      <c r="AE8" s="395"/>
      <c r="AF8" s="395"/>
      <c r="AG8" s="395"/>
      <c r="AH8" s="395"/>
      <c r="AI8" s="395"/>
      <c r="AJ8" s="395"/>
      <c r="AK8" s="395"/>
      <c r="AL8" s="395"/>
      <c r="AM8" s="395"/>
      <c r="AN8" s="395"/>
      <c r="AO8" s="395"/>
      <c r="AP8" s="395"/>
      <c r="AQ8" s="395"/>
      <c r="AR8" s="395"/>
      <c r="AS8" s="395"/>
      <c r="AT8" s="395"/>
      <c r="AU8" s="395"/>
      <c r="AV8" s="395"/>
    </row>
    <row r="9" spans="1:48" ht="18.75" x14ac:dyDescent="0.25">
      <c r="A9" s="394" t="str">
        <f>'1. паспорт местоположение'!$A$9</f>
        <v>АО  "Россети Тюмень"</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c r="AS9" s="394"/>
      <c r="AT9" s="394"/>
      <c r="AU9" s="394"/>
      <c r="AV9" s="394"/>
    </row>
    <row r="10" spans="1:48" ht="15.75" x14ac:dyDescent="0.25">
      <c r="A10" s="397" t="s">
        <v>8</v>
      </c>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397"/>
      <c r="AB10" s="397"/>
      <c r="AC10" s="397"/>
      <c r="AD10" s="397"/>
      <c r="AE10" s="397"/>
      <c r="AF10" s="397"/>
      <c r="AG10" s="397"/>
      <c r="AH10" s="397"/>
      <c r="AI10" s="397"/>
      <c r="AJ10" s="397"/>
      <c r="AK10" s="397"/>
      <c r="AL10" s="397"/>
      <c r="AM10" s="397"/>
      <c r="AN10" s="397"/>
      <c r="AO10" s="397"/>
      <c r="AP10" s="397"/>
      <c r="AQ10" s="397"/>
      <c r="AR10" s="397"/>
      <c r="AS10" s="397"/>
      <c r="AT10" s="397"/>
      <c r="AU10" s="397"/>
      <c r="AV10" s="397"/>
    </row>
    <row r="11" spans="1:48" ht="18.75" x14ac:dyDescent="0.25">
      <c r="A11" s="395"/>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c r="AD11" s="395"/>
      <c r="AE11" s="395"/>
      <c r="AF11" s="395"/>
      <c r="AG11" s="395"/>
      <c r="AH11" s="395"/>
      <c r="AI11" s="395"/>
      <c r="AJ11" s="395"/>
      <c r="AK11" s="395"/>
      <c r="AL11" s="395"/>
      <c r="AM11" s="395"/>
      <c r="AN11" s="395"/>
      <c r="AO11" s="395"/>
      <c r="AP11" s="395"/>
      <c r="AQ11" s="395"/>
      <c r="AR11" s="395"/>
      <c r="AS11" s="395"/>
      <c r="AT11" s="395"/>
      <c r="AU11" s="395"/>
      <c r="AV11" s="395"/>
    </row>
    <row r="12" spans="1:48" ht="18.75" x14ac:dyDescent="0.25">
      <c r="A12" s="394" t="str">
        <f>'1. паспорт местоположение'!A12:C12</f>
        <v>I_TP3600.VL.0094</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row>
    <row r="13" spans="1:48" ht="15.75" x14ac:dyDescent="0.25">
      <c r="A13" s="397" t="s">
        <v>7</v>
      </c>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397"/>
      <c r="AB13" s="397"/>
      <c r="AC13" s="397"/>
      <c r="AD13" s="397"/>
      <c r="AE13" s="397"/>
      <c r="AF13" s="397"/>
      <c r="AG13" s="397"/>
      <c r="AH13" s="397"/>
      <c r="AI13" s="397"/>
      <c r="AJ13" s="397"/>
      <c r="AK13" s="397"/>
      <c r="AL13" s="397"/>
      <c r="AM13" s="397"/>
      <c r="AN13" s="397"/>
      <c r="AO13" s="397"/>
      <c r="AP13" s="397"/>
      <c r="AQ13" s="397"/>
      <c r="AR13" s="397"/>
      <c r="AS13" s="397"/>
      <c r="AT13" s="397"/>
      <c r="AU13" s="397"/>
      <c r="AV13" s="397"/>
    </row>
    <row r="14" spans="1:48" ht="18.75" x14ac:dyDescent="0.25">
      <c r="A14" s="402"/>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c r="AD14" s="402"/>
      <c r="AE14" s="402"/>
      <c r="AF14" s="402"/>
      <c r="AG14" s="402"/>
      <c r="AH14" s="402"/>
      <c r="AI14" s="402"/>
      <c r="AJ14" s="402"/>
      <c r="AK14" s="402"/>
      <c r="AL14" s="402"/>
      <c r="AM14" s="402"/>
      <c r="AN14" s="402"/>
      <c r="AO14" s="402"/>
      <c r="AP14" s="402"/>
      <c r="AQ14" s="402"/>
      <c r="AR14" s="402"/>
      <c r="AS14" s="402"/>
      <c r="AT14" s="402"/>
      <c r="AU14" s="402"/>
      <c r="AV14" s="402"/>
    </row>
    <row r="15" spans="1:48" ht="18.75" x14ac:dyDescent="0.25">
      <c r="A15" s="394" t="str">
        <f>'1. паспорт местоположение'!A15:C15</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c r="AS15" s="394"/>
      <c r="AT15" s="394"/>
      <c r="AU15" s="394"/>
      <c r="AV15" s="394"/>
    </row>
    <row r="16" spans="1:48" ht="15.75" x14ac:dyDescent="0.25">
      <c r="A16" s="397" t="s">
        <v>6</v>
      </c>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c r="AD16" s="397"/>
      <c r="AE16" s="397"/>
      <c r="AF16" s="397"/>
      <c r="AG16" s="397"/>
      <c r="AH16" s="397"/>
      <c r="AI16" s="397"/>
      <c r="AJ16" s="397"/>
      <c r="AK16" s="397"/>
      <c r="AL16" s="397"/>
      <c r="AM16" s="397"/>
      <c r="AN16" s="397"/>
      <c r="AO16" s="397"/>
      <c r="AP16" s="397"/>
      <c r="AQ16" s="397"/>
      <c r="AR16" s="397"/>
      <c r="AS16" s="397"/>
      <c r="AT16" s="397"/>
      <c r="AU16" s="397"/>
      <c r="AV16" s="397"/>
    </row>
    <row r="17" spans="1:48" x14ac:dyDescent="0.25">
      <c r="A17" s="434"/>
      <c r="B17" s="434"/>
      <c r="C17" s="434"/>
      <c r="D17" s="434"/>
      <c r="E17" s="434"/>
      <c r="F17" s="434"/>
      <c r="G17" s="434"/>
      <c r="H17" s="434"/>
      <c r="I17" s="434"/>
      <c r="J17" s="434"/>
      <c r="K17" s="434"/>
      <c r="L17" s="434"/>
      <c r="M17" s="434"/>
      <c r="N17" s="434"/>
      <c r="O17" s="434"/>
      <c r="P17" s="434"/>
      <c r="Q17" s="434"/>
      <c r="R17" s="434"/>
      <c r="S17" s="434"/>
      <c r="T17" s="434"/>
      <c r="U17" s="434"/>
      <c r="V17" s="434"/>
      <c r="W17" s="434"/>
      <c r="X17" s="434"/>
      <c r="Y17" s="434"/>
      <c r="Z17" s="434"/>
      <c r="AA17" s="434"/>
      <c r="AB17" s="434"/>
      <c r="AC17" s="434"/>
      <c r="AD17" s="434"/>
      <c r="AE17" s="434"/>
      <c r="AF17" s="434"/>
      <c r="AG17" s="434"/>
      <c r="AH17" s="434"/>
      <c r="AI17" s="434"/>
      <c r="AJ17" s="434"/>
      <c r="AK17" s="434"/>
      <c r="AL17" s="434"/>
      <c r="AM17" s="434"/>
      <c r="AN17" s="434"/>
      <c r="AO17" s="434"/>
      <c r="AP17" s="434"/>
      <c r="AQ17" s="434"/>
      <c r="AR17" s="434"/>
      <c r="AS17" s="434"/>
      <c r="AT17" s="434"/>
      <c r="AU17" s="434"/>
      <c r="AV17" s="434"/>
    </row>
    <row r="18" spans="1:48" ht="14.25" customHeight="1" x14ac:dyDescent="0.25">
      <c r="A18" s="434"/>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c r="AS18" s="434"/>
      <c r="AT18" s="434"/>
      <c r="AU18" s="434"/>
      <c r="AV18" s="434"/>
    </row>
    <row r="19" spans="1:48" x14ac:dyDescent="0.25">
      <c r="A19" s="434"/>
      <c r="B19" s="434"/>
      <c r="C19" s="434"/>
      <c r="D19" s="434"/>
      <c r="E19" s="434"/>
      <c r="F19" s="434"/>
      <c r="G19" s="434"/>
      <c r="H19" s="434"/>
      <c r="I19" s="434"/>
      <c r="J19" s="434"/>
      <c r="K19" s="434"/>
      <c r="L19" s="434"/>
      <c r="M19" s="434"/>
      <c r="N19" s="434"/>
      <c r="O19" s="434"/>
      <c r="P19" s="434"/>
      <c r="Q19" s="434"/>
      <c r="R19" s="434"/>
      <c r="S19" s="434"/>
      <c r="T19" s="434"/>
      <c r="U19" s="434"/>
      <c r="V19" s="434"/>
      <c r="W19" s="434"/>
      <c r="X19" s="434"/>
      <c r="Y19" s="434"/>
      <c r="Z19" s="434"/>
      <c r="AA19" s="434"/>
      <c r="AB19" s="434"/>
      <c r="AC19" s="434"/>
      <c r="AD19" s="434"/>
      <c r="AE19" s="434"/>
      <c r="AF19" s="434"/>
      <c r="AG19" s="434"/>
      <c r="AH19" s="434"/>
      <c r="AI19" s="434"/>
      <c r="AJ19" s="434"/>
      <c r="AK19" s="434"/>
      <c r="AL19" s="434"/>
      <c r="AM19" s="434"/>
      <c r="AN19" s="434"/>
      <c r="AO19" s="434"/>
      <c r="AP19" s="434"/>
      <c r="AQ19" s="434"/>
      <c r="AR19" s="434"/>
      <c r="AS19" s="434"/>
      <c r="AT19" s="434"/>
      <c r="AU19" s="434"/>
      <c r="AV19" s="434"/>
    </row>
    <row r="20" spans="1:48" s="22" customFormat="1" x14ac:dyDescent="0.25">
      <c r="A20" s="435"/>
      <c r="B20" s="435"/>
      <c r="C20" s="435"/>
      <c r="D20" s="435"/>
      <c r="E20" s="435"/>
      <c r="F20" s="435"/>
      <c r="G20" s="435"/>
      <c r="H20" s="435"/>
      <c r="I20" s="435"/>
      <c r="J20" s="435"/>
      <c r="K20" s="435"/>
      <c r="L20" s="435"/>
      <c r="M20" s="435"/>
      <c r="N20" s="435"/>
      <c r="O20" s="435"/>
      <c r="P20" s="435"/>
      <c r="Q20" s="435"/>
      <c r="R20" s="435"/>
      <c r="S20" s="435"/>
      <c r="T20" s="435"/>
      <c r="U20" s="435"/>
      <c r="V20" s="435"/>
      <c r="W20" s="435"/>
      <c r="X20" s="435"/>
      <c r="Y20" s="435"/>
      <c r="Z20" s="435"/>
      <c r="AA20" s="435"/>
      <c r="AB20" s="435"/>
      <c r="AC20" s="435"/>
      <c r="AD20" s="435"/>
      <c r="AE20" s="435"/>
      <c r="AF20" s="435"/>
      <c r="AG20" s="435"/>
      <c r="AH20" s="435"/>
      <c r="AI20" s="435"/>
      <c r="AJ20" s="435"/>
      <c r="AK20" s="435"/>
      <c r="AL20" s="435"/>
      <c r="AM20" s="435"/>
      <c r="AN20" s="435"/>
      <c r="AO20" s="435"/>
      <c r="AP20" s="435"/>
      <c r="AQ20" s="435"/>
      <c r="AR20" s="435"/>
      <c r="AS20" s="435"/>
      <c r="AT20" s="435"/>
      <c r="AU20" s="435"/>
      <c r="AV20" s="435"/>
    </row>
    <row r="21" spans="1:48" s="22" customFormat="1" x14ac:dyDescent="0.25">
      <c r="A21" s="479" t="s">
        <v>386</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22" customFormat="1" ht="58.5" customHeight="1" x14ac:dyDescent="0.25">
      <c r="A22" s="480" t="s">
        <v>52</v>
      </c>
      <c r="B22" s="483" t="s">
        <v>24</v>
      </c>
      <c r="C22" s="480" t="s">
        <v>51</v>
      </c>
      <c r="D22" s="480" t="s">
        <v>50</v>
      </c>
      <c r="E22" s="486" t="s">
        <v>397</v>
      </c>
      <c r="F22" s="487"/>
      <c r="G22" s="487"/>
      <c r="H22" s="487"/>
      <c r="I22" s="487"/>
      <c r="J22" s="487"/>
      <c r="K22" s="487"/>
      <c r="L22" s="488"/>
      <c r="M22" s="480" t="s">
        <v>49</v>
      </c>
      <c r="N22" s="480" t="s">
        <v>48</v>
      </c>
      <c r="O22" s="480" t="s">
        <v>47</v>
      </c>
      <c r="P22" s="489" t="s">
        <v>200</v>
      </c>
      <c r="Q22" s="489" t="s">
        <v>46</v>
      </c>
      <c r="R22" s="489" t="s">
        <v>45</v>
      </c>
      <c r="S22" s="489" t="s">
        <v>44</v>
      </c>
      <c r="T22" s="489"/>
      <c r="U22" s="490" t="s">
        <v>43</v>
      </c>
      <c r="V22" s="490" t="s">
        <v>42</v>
      </c>
      <c r="W22" s="489" t="s">
        <v>41</v>
      </c>
      <c r="X22" s="489" t="s">
        <v>40</v>
      </c>
      <c r="Y22" s="489" t="s">
        <v>39</v>
      </c>
      <c r="Z22" s="503" t="s">
        <v>38</v>
      </c>
      <c r="AA22" s="489" t="s">
        <v>37</v>
      </c>
      <c r="AB22" s="489" t="s">
        <v>36</v>
      </c>
      <c r="AC22" s="489" t="s">
        <v>35</v>
      </c>
      <c r="AD22" s="489" t="s">
        <v>34</v>
      </c>
      <c r="AE22" s="489" t="s">
        <v>33</v>
      </c>
      <c r="AF22" s="489" t="s">
        <v>32</v>
      </c>
      <c r="AG22" s="489"/>
      <c r="AH22" s="489"/>
      <c r="AI22" s="489"/>
      <c r="AJ22" s="489"/>
      <c r="AK22" s="489"/>
      <c r="AL22" s="489" t="s">
        <v>31</v>
      </c>
      <c r="AM22" s="489"/>
      <c r="AN22" s="489"/>
      <c r="AO22" s="489"/>
      <c r="AP22" s="489" t="s">
        <v>30</v>
      </c>
      <c r="AQ22" s="489"/>
      <c r="AR22" s="489" t="s">
        <v>29</v>
      </c>
      <c r="AS22" s="489" t="s">
        <v>28</v>
      </c>
      <c r="AT22" s="489" t="s">
        <v>27</v>
      </c>
      <c r="AU22" s="489" t="s">
        <v>26</v>
      </c>
      <c r="AV22" s="493" t="s">
        <v>25</v>
      </c>
    </row>
    <row r="23" spans="1:48" s="22" customFormat="1" ht="64.5" customHeight="1" x14ac:dyDescent="0.25">
      <c r="A23" s="481"/>
      <c r="B23" s="484"/>
      <c r="C23" s="481"/>
      <c r="D23" s="481"/>
      <c r="E23" s="495" t="s">
        <v>23</v>
      </c>
      <c r="F23" s="497" t="s">
        <v>138</v>
      </c>
      <c r="G23" s="497" t="s">
        <v>137</v>
      </c>
      <c r="H23" s="497" t="s">
        <v>136</v>
      </c>
      <c r="I23" s="501" t="s">
        <v>308</v>
      </c>
      <c r="J23" s="501" t="s">
        <v>309</v>
      </c>
      <c r="K23" s="501" t="s">
        <v>310</v>
      </c>
      <c r="L23" s="497" t="s">
        <v>79</v>
      </c>
      <c r="M23" s="481"/>
      <c r="N23" s="481"/>
      <c r="O23" s="481"/>
      <c r="P23" s="489"/>
      <c r="Q23" s="489"/>
      <c r="R23" s="489"/>
      <c r="S23" s="499" t="s">
        <v>2</v>
      </c>
      <c r="T23" s="499" t="s">
        <v>11</v>
      </c>
      <c r="U23" s="490"/>
      <c r="V23" s="490"/>
      <c r="W23" s="489"/>
      <c r="X23" s="489"/>
      <c r="Y23" s="489"/>
      <c r="Z23" s="489"/>
      <c r="AA23" s="489"/>
      <c r="AB23" s="489"/>
      <c r="AC23" s="489"/>
      <c r="AD23" s="489"/>
      <c r="AE23" s="489"/>
      <c r="AF23" s="489" t="s">
        <v>22</v>
      </c>
      <c r="AG23" s="489"/>
      <c r="AH23" s="489" t="s">
        <v>21</v>
      </c>
      <c r="AI23" s="489"/>
      <c r="AJ23" s="480" t="s">
        <v>20</v>
      </c>
      <c r="AK23" s="480" t="s">
        <v>19</v>
      </c>
      <c r="AL23" s="480" t="s">
        <v>18</v>
      </c>
      <c r="AM23" s="480" t="s">
        <v>17</v>
      </c>
      <c r="AN23" s="480" t="s">
        <v>16</v>
      </c>
      <c r="AO23" s="480" t="s">
        <v>15</v>
      </c>
      <c r="AP23" s="480" t="s">
        <v>14</v>
      </c>
      <c r="AQ23" s="491" t="s">
        <v>11</v>
      </c>
      <c r="AR23" s="489"/>
      <c r="AS23" s="489"/>
      <c r="AT23" s="489"/>
      <c r="AU23" s="489"/>
      <c r="AV23" s="494"/>
    </row>
    <row r="24" spans="1:48" s="22" customFormat="1" ht="96.75" customHeight="1" x14ac:dyDescent="0.25">
      <c r="A24" s="482"/>
      <c r="B24" s="485"/>
      <c r="C24" s="482"/>
      <c r="D24" s="482"/>
      <c r="E24" s="496"/>
      <c r="F24" s="498"/>
      <c r="G24" s="498"/>
      <c r="H24" s="498"/>
      <c r="I24" s="502"/>
      <c r="J24" s="502"/>
      <c r="K24" s="502"/>
      <c r="L24" s="498"/>
      <c r="M24" s="482"/>
      <c r="N24" s="482"/>
      <c r="O24" s="482"/>
      <c r="P24" s="489"/>
      <c r="Q24" s="489"/>
      <c r="R24" s="489"/>
      <c r="S24" s="500"/>
      <c r="T24" s="500"/>
      <c r="U24" s="490"/>
      <c r="V24" s="490"/>
      <c r="W24" s="489"/>
      <c r="X24" s="489"/>
      <c r="Y24" s="489"/>
      <c r="Z24" s="489"/>
      <c r="AA24" s="489"/>
      <c r="AB24" s="489"/>
      <c r="AC24" s="489"/>
      <c r="AD24" s="489"/>
      <c r="AE24" s="489"/>
      <c r="AF24" s="103" t="s">
        <v>13</v>
      </c>
      <c r="AG24" s="103" t="s">
        <v>12</v>
      </c>
      <c r="AH24" s="104" t="s">
        <v>2</v>
      </c>
      <c r="AI24" s="104" t="s">
        <v>11</v>
      </c>
      <c r="AJ24" s="482"/>
      <c r="AK24" s="482"/>
      <c r="AL24" s="482"/>
      <c r="AM24" s="482"/>
      <c r="AN24" s="482"/>
      <c r="AO24" s="482"/>
      <c r="AP24" s="482"/>
      <c r="AQ24" s="492"/>
      <c r="AR24" s="489"/>
      <c r="AS24" s="489"/>
      <c r="AT24" s="489"/>
      <c r="AU24" s="489"/>
      <c r="AV24" s="49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51" x14ac:dyDescent="0.25">
      <c r="A26" s="373" t="s">
        <v>723</v>
      </c>
      <c r="B26" s="374" t="s">
        <v>724</v>
      </c>
      <c r="C26" s="375" t="s">
        <v>725</v>
      </c>
      <c r="D26" s="376" t="s">
        <v>726</v>
      </c>
      <c r="E26" s="377" t="s">
        <v>270</v>
      </c>
      <c r="F26" s="377" t="s">
        <v>270</v>
      </c>
      <c r="G26" s="377" t="s">
        <v>270</v>
      </c>
      <c r="H26" s="377" t="s">
        <v>270</v>
      </c>
      <c r="I26" s="377" t="s">
        <v>270</v>
      </c>
      <c r="J26" s="377" t="s">
        <v>270</v>
      </c>
      <c r="K26" s="377" t="s">
        <v>270</v>
      </c>
      <c r="L26" s="377" t="s">
        <v>270</v>
      </c>
      <c r="M26" s="374" t="s">
        <v>727</v>
      </c>
      <c r="N26" s="378" t="s">
        <v>744</v>
      </c>
      <c r="O26" s="374" t="s">
        <v>724</v>
      </c>
      <c r="P26" s="379">
        <v>134163</v>
      </c>
      <c r="Q26" s="374" t="s">
        <v>728</v>
      </c>
      <c r="R26" s="379">
        <v>134163</v>
      </c>
      <c r="S26" s="374" t="s">
        <v>729</v>
      </c>
      <c r="T26" s="374" t="s">
        <v>729</v>
      </c>
      <c r="U26" s="374">
        <v>4</v>
      </c>
      <c r="V26" s="374">
        <v>4</v>
      </c>
      <c r="W26" s="374" t="s">
        <v>730</v>
      </c>
      <c r="X26" s="380">
        <v>134162</v>
      </c>
      <c r="Y26" s="381"/>
      <c r="Z26" s="374">
        <v>1</v>
      </c>
      <c r="AA26" s="379">
        <v>127320</v>
      </c>
      <c r="AB26" s="379">
        <v>127320</v>
      </c>
      <c r="AC26" s="374" t="s">
        <v>730</v>
      </c>
      <c r="AD26" s="379">
        <v>152784</v>
      </c>
      <c r="AE26" s="379">
        <v>50685</v>
      </c>
      <c r="AF26" s="376" t="s">
        <v>731</v>
      </c>
      <c r="AG26" s="374" t="s">
        <v>732</v>
      </c>
      <c r="AH26" s="374" t="s">
        <v>733</v>
      </c>
      <c r="AI26" s="374" t="s">
        <v>734</v>
      </c>
      <c r="AJ26" s="374" t="s">
        <v>735</v>
      </c>
      <c r="AK26" s="374" t="s">
        <v>736</v>
      </c>
      <c r="AL26" s="381"/>
      <c r="AM26" s="381"/>
      <c r="AN26" s="381"/>
      <c r="AO26" s="381"/>
      <c r="AP26" s="374" t="s">
        <v>737</v>
      </c>
      <c r="AQ26" s="374" t="s">
        <v>738</v>
      </c>
      <c r="AR26" s="374" t="s">
        <v>737</v>
      </c>
      <c r="AS26" s="374" t="s">
        <v>738</v>
      </c>
      <c r="AT26" s="374" t="s">
        <v>739</v>
      </c>
      <c r="AU26" s="381"/>
      <c r="AV26" s="374" t="s">
        <v>740</v>
      </c>
    </row>
    <row r="27" spans="1:48" x14ac:dyDescent="0.25">
      <c r="A27" s="381"/>
      <c r="B27" s="381"/>
      <c r="C27" s="381"/>
      <c r="D27" s="381"/>
      <c r="E27" s="381"/>
      <c r="F27" s="381"/>
      <c r="G27" s="381"/>
      <c r="H27" s="381"/>
      <c r="I27" s="381"/>
      <c r="J27" s="381"/>
      <c r="K27" s="381"/>
      <c r="L27" s="381"/>
      <c r="M27" s="381"/>
      <c r="N27" s="381"/>
      <c r="O27" s="381"/>
      <c r="P27" s="381"/>
      <c r="Q27" s="381"/>
      <c r="R27" s="381"/>
      <c r="S27" s="381"/>
      <c r="T27" s="381"/>
      <c r="U27" s="381"/>
      <c r="V27" s="381"/>
      <c r="W27" s="374" t="s">
        <v>741</v>
      </c>
      <c r="X27" s="380">
        <v>134163</v>
      </c>
      <c r="Y27" s="381"/>
      <c r="Z27" s="381"/>
      <c r="AA27" s="379">
        <v>131480</v>
      </c>
      <c r="AB27" s="381"/>
      <c r="AC27" s="381"/>
      <c r="AD27" s="381"/>
      <c r="AE27" s="381"/>
      <c r="AF27" s="381"/>
      <c r="AG27" s="381"/>
      <c r="AH27" s="381"/>
      <c r="AI27" s="381"/>
      <c r="AJ27" s="381"/>
      <c r="AK27" s="381"/>
      <c r="AL27" s="381"/>
      <c r="AM27" s="381"/>
      <c r="AN27" s="381"/>
      <c r="AO27" s="381"/>
      <c r="AP27" s="381"/>
      <c r="AQ27" s="381"/>
      <c r="AR27" s="381"/>
      <c r="AS27" s="381"/>
      <c r="AT27" s="381"/>
      <c r="AU27" s="381"/>
      <c r="AV27" s="381"/>
    </row>
    <row r="28" spans="1:48" x14ac:dyDescent="0.25">
      <c r="A28" s="381"/>
      <c r="B28" s="381"/>
      <c r="C28" s="381"/>
      <c r="D28" s="381"/>
      <c r="E28" s="381"/>
      <c r="F28" s="381"/>
      <c r="G28" s="381"/>
      <c r="H28" s="381"/>
      <c r="I28" s="381"/>
      <c r="J28" s="381"/>
      <c r="K28" s="381"/>
      <c r="L28" s="381"/>
      <c r="M28" s="381"/>
      <c r="N28" s="381"/>
      <c r="O28" s="381"/>
      <c r="P28" s="381"/>
      <c r="Q28" s="381"/>
      <c r="R28" s="381"/>
      <c r="S28" s="381"/>
      <c r="T28" s="381"/>
      <c r="U28" s="381"/>
      <c r="V28" s="381"/>
      <c r="W28" s="374" t="s">
        <v>742</v>
      </c>
      <c r="X28" s="380">
        <v>134163</v>
      </c>
      <c r="Y28" s="381"/>
      <c r="Z28" s="381"/>
      <c r="AA28" s="379">
        <v>123832</v>
      </c>
      <c r="AB28" s="381"/>
      <c r="AC28" s="381"/>
      <c r="AD28" s="381"/>
      <c r="AE28" s="381"/>
      <c r="AF28" s="381"/>
      <c r="AG28" s="381"/>
      <c r="AH28" s="381"/>
      <c r="AI28" s="381"/>
      <c r="AJ28" s="381"/>
      <c r="AK28" s="381"/>
      <c r="AL28" s="381"/>
      <c r="AM28" s="381"/>
      <c r="AN28" s="381"/>
      <c r="AO28" s="381"/>
      <c r="AP28" s="381"/>
      <c r="AQ28" s="381"/>
      <c r="AR28" s="381"/>
      <c r="AS28" s="381"/>
      <c r="AT28" s="381"/>
      <c r="AU28" s="381"/>
      <c r="AV28" s="381"/>
    </row>
    <row r="29" spans="1:48" x14ac:dyDescent="0.25">
      <c r="A29" s="381"/>
      <c r="B29" s="381"/>
      <c r="C29" s="381"/>
      <c r="D29" s="381"/>
      <c r="E29" s="381"/>
      <c r="F29" s="381"/>
      <c r="G29" s="381"/>
      <c r="H29" s="381"/>
      <c r="I29" s="381"/>
      <c r="J29" s="381"/>
      <c r="K29" s="381"/>
      <c r="L29" s="381"/>
      <c r="M29" s="381"/>
      <c r="N29" s="381"/>
      <c r="O29" s="381"/>
      <c r="P29" s="381"/>
      <c r="Q29" s="381"/>
      <c r="R29" s="381"/>
      <c r="S29" s="381"/>
      <c r="T29" s="381"/>
      <c r="U29" s="381"/>
      <c r="V29" s="381"/>
      <c r="W29" s="374" t="s">
        <v>743</v>
      </c>
      <c r="X29" s="380">
        <v>0</v>
      </c>
      <c r="Y29" s="374" t="s">
        <v>743</v>
      </c>
      <c r="Z29" s="381"/>
      <c r="AA29" s="379"/>
      <c r="AB29" s="381"/>
      <c r="AC29" s="381"/>
      <c r="AD29" s="381"/>
      <c r="AE29" s="381"/>
      <c r="AF29" s="381"/>
      <c r="AG29" s="381"/>
      <c r="AH29" s="381"/>
      <c r="AI29" s="381"/>
      <c r="AJ29" s="381"/>
      <c r="AK29" s="381"/>
      <c r="AL29" s="381"/>
      <c r="AM29" s="381"/>
      <c r="AN29" s="381"/>
      <c r="AO29" s="381"/>
      <c r="AP29" s="381"/>
      <c r="AQ29" s="381"/>
      <c r="AR29" s="381"/>
      <c r="AS29" s="381"/>
      <c r="AT29" s="381"/>
      <c r="AU29" s="381"/>
      <c r="AV29" s="381"/>
    </row>
  </sheetData>
  <customSheetViews>
    <customSheetView guid="{FCEED2AF-AC2C-4550-9BA0-C4A48A14A1CF}" scale="55" showPageBreaks="1" fitToPage="1" view="pageBreakPreview">
      <selection activeCell="A5" sqref="A5:AV5"/>
      <pageMargins left="0.59055118110236227" right="0.59055118110236227" top="0.59055118110236227" bottom="0.59055118110236227" header="0" footer="0"/>
      <printOptions horizontalCentered="1"/>
      <pageSetup paperSize="8" scale="28" orientation="landscape" r:id="rId1"/>
    </customSheetView>
    <customSheetView guid="{6EBB2EDD-CC3A-42CA-9E9F-14EEFF17DAC2}" scale="55" showPageBreaks="1" fitToPage="1" view="pageBreakPreview">
      <selection activeCell="A5" sqref="A5:AV5"/>
      <pageMargins left="0.59055118110236227" right="0.59055118110236227" top="0.59055118110236227" bottom="0.59055118110236227" header="0" footer="0"/>
      <printOptions horizontalCentered="1"/>
      <pageSetup paperSize="8" scale="19" orientation="landscape" r:id="rId2"/>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3"/>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6"/>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7"/>
    </customSheetView>
    <customSheetView guid="{A1EFAA6E-02A9-4AFF-A7E5-1497D2CE1048}" scale="55" showPageBreaks="1" fitToPage="1" view="pageBreakPreview">
      <selection activeCell="A5" sqref="A5:AV5"/>
      <pageMargins left="0.59055118110236227" right="0.59055118110236227" top="0.59055118110236227" bottom="0.59055118110236227" header="0" footer="0"/>
      <printOptions horizontalCentered="1"/>
      <pageSetup paperSize="8" scale="28" orientation="landscape" r:id="rId8"/>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zoomScale="69" zoomScaleNormal="69" zoomScaleSheetLayoutView="100" workbookViewId="0">
      <selection activeCell="A13" sqref="A13:B13"/>
    </sheetView>
  </sheetViews>
  <sheetFormatPr defaultRowHeight="15" x14ac:dyDescent="0.25"/>
  <cols>
    <col min="1" max="1" width="66.140625" style="91" customWidth="1"/>
    <col min="2" max="2" width="87.28515625" style="91" customWidth="1"/>
  </cols>
  <sheetData>
    <row r="1" spans="1:2" ht="18.75" x14ac:dyDescent="0.25">
      <c r="B1" s="37" t="s">
        <v>68</v>
      </c>
    </row>
    <row r="2" spans="1:2" ht="18.75" x14ac:dyDescent="0.3">
      <c r="B2" s="15" t="s">
        <v>10</v>
      </c>
    </row>
    <row r="3" spans="1:2" ht="18.75" x14ac:dyDescent="0.3">
      <c r="B3" s="15" t="s">
        <v>522</v>
      </c>
    </row>
    <row r="4" spans="1:2" ht="15.75" x14ac:dyDescent="0.25">
      <c r="B4" s="42"/>
    </row>
    <row r="5" spans="1:2" ht="18.75" x14ac:dyDescent="0.3">
      <c r="A5" s="507" t="str">
        <f>'1. паспорт местоположение'!$A$5</f>
        <v>Год раскрытия информации: 2022 год</v>
      </c>
      <c r="B5" s="507"/>
    </row>
    <row r="6" spans="1:2" ht="18.75" x14ac:dyDescent="0.3">
      <c r="A6" s="359"/>
      <c r="B6" s="359"/>
    </row>
    <row r="7" spans="1:2" ht="18.75" x14ac:dyDescent="0.25">
      <c r="A7" s="395" t="s">
        <v>9</v>
      </c>
      <c r="B7" s="395"/>
    </row>
    <row r="8" spans="1:2" ht="18.75" x14ac:dyDescent="0.25">
      <c r="A8" s="108"/>
      <c r="B8" s="108"/>
    </row>
    <row r="9" spans="1:2" ht="18.75" x14ac:dyDescent="0.25">
      <c r="A9" s="394" t="str">
        <f>'1. паспорт местоположение'!$A$9</f>
        <v>АО  "Россети Тюмень"</v>
      </c>
      <c r="B9" s="394"/>
    </row>
    <row r="10" spans="1:2" ht="15.75" x14ac:dyDescent="0.25">
      <c r="A10" s="397" t="s">
        <v>8</v>
      </c>
      <c r="B10" s="397"/>
    </row>
    <row r="11" spans="1:2" ht="18.75" x14ac:dyDescent="0.25">
      <c r="A11" s="108"/>
      <c r="B11" s="108"/>
    </row>
    <row r="12" spans="1:2" ht="18.75" x14ac:dyDescent="0.25">
      <c r="A12" s="394" t="str">
        <f>'1. паспорт местоположение'!A12:C12</f>
        <v>I_TP3600.VL.0094</v>
      </c>
      <c r="B12" s="394"/>
    </row>
    <row r="13" spans="1:2" ht="15.75" x14ac:dyDescent="0.25">
      <c r="A13" s="397" t="s">
        <v>7</v>
      </c>
      <c r="B13" s="397"/>
    </row>
    <row r="14" spans="1:2" ht="18.75" x14ac:dyDescent="0.25">
      <c r="A14" s="11"/>
      <c r="B14" s="11"/>
    </row>
    <row r="15" spans="1:2" ht="75.75" customHeight="1" x14ac:dyDescent="0.25">
      <c r="A15" s="504" t="str">
        <f>'1. паспорт местоположение'!A15:C15</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c r="B15" s="504"/>
    </row>
    <row r="16" spans="1:2" ht="15.75" x14ac:dyDescent="0.25">
      <c r="A16" s="397" t="s">
        <v>6</v>
      </c>
      <c r="B16" s="397"/>
    </row>
    <row r="17" spans="1:2" ht="15.75" x14ac:dyDescent="0.25">
      <c r="B17" s="92"/>
    </row>
    <row r="18" spans="1:2" x14ac:dyDescent="0.25">
      <c r="A18" s="505" t="s">
        <v>387</v>
      </c>
      <c r="B18" s="506"/>
    </row>
    <row r="19" spans="1:2" ht="15.75" x14ac:dyDescent="0.25">
      <c r="B19" s="42"/>
    </row>
    <row r="20" spans="1:2" ht="15.75" thickBot="1" x14ac:dyDescent="0.3">
      <c r="B20" s="93"/>
    </row>
    <row r="21" spans="1:2" ht="39" customHeight="1" thickBot="1" x14ac:dyDescent="0.3">
      <c r="A21" s="205" t="s">
        <v>277</v>
      </c>
      <c r="B21" s="382" t="str">
        <f>A15</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row>
    <row r="22" spans="1:2" ht="15.75" thickBot="1" x14ac:dyDescent="0.3">
      <c r="A22" s="94" t="s">
        <v>278</v>
      </c>
      <c r="B22" s="128" t="s">
        <v>488</v>
      </c>
    </row>
    <row r="23" spans="1:2" ht="15.75" thickBot="1" x14ac:dyDescent="0.3">
      <c r="A23" s="94" t="s">
        <v>258</v>
      </c>
      <c r="B23" s="129" t="s">
        <v>519</v>
      </c>
    </row>
    <row r="24" spans="1:2" ht="15.75" thickBot="1" x14ac:dyDescent="0.3">
      <c r="A24" s="94" t="s">
        <v>279</v>
      </c>
      <c r="B24" s="129"/>
    </row>
    <row r="25" spans="1:2" ht="15.75" thickBot="1" x14ac:dyDescent="0.3">
      <c r="A25" s="95" t="s">
        <v>280</v>
      </c>
      <c r="B25" s="158" t="s">
        <v>679</v>
      </c>
    </row>
    <row r="26" spans="1:2" ht="15.75" thickBot="1" x14ac:dyDescent="0.3">
      <c r="A26" s="96" t="s">
        <v>281</v>
      </c>
      <c r="B26" s="131" t="s">
        <v>550</v>
      </c>
    </row>
    <row r="27" spans="1:2" ht="28.5" x14ac:dyDescent="0.25">
      <c r="A27" s="360" t="s">
        <v>680</v>
      </c>
      <c r="B27" s="335">
        <v>467.952</v>
      </c>
    </row>
    <row r="28" spans="1:2" x14ac:dyDescent="0.25">
      <c r="A28" s="361" t="s">
        <v>282</v>
      </c>
      <c r="B28" s="362"/>
    </row>
    <row r="29" spans="1:2" ht="28.5" x14ac:dyDescent="0.25">
      <c r="A29" s="360" t="s">
        <v>283</v>
      </c>
      <c r="B29" s="335">
        <v>152.78399999999999</v>
      </c>
    </row>
    <row r="30" spans="1:2" ht="28.5" x14ac:dyDescent="0.25">
      <c r="A30" s="363" t="s">
        <v>284</v>
      </c>
      <c r="B30" s="364">
        <v>152.78399999999999</v>
      </c>
    </row>
    <row r="31" spans="1:2" x14ac:dyDescent="0.25">
      <c r="A31" s="361" t="s">
        <v>285</v>
      </c>
      <c r="B31" s="362"/>
    </row>
    <row r="32" spans="1:2" ht="29.25" thickBot="1" x14ac:dyDescent="0.3">
      <c r="A32" s="365" t="s">
        <v>681</v>
      </c>
      <c r="B32" s="366">
        <v>152.78399999999999</v>
      </c>
    </row>
    <row r="33" spans="1:2" ht="30" x14ac:dyDescent="0.25">
      <c r="A33" s="367" t="s">
        <v>682</v>
      </c>
      <c r="B33" s="368">
        <v>152.78399999999999</v>
      </c>
    </row>
    <row r="34" spans="1:2" x14ac:dyDescent="0.25">
      <c r="A34" s="369" t="s">
        <v>286</v>
      </c>
      <c r="B34" s="370">
        <v>32.65</v>
      </c>
    </row>
    <row r="35" spans="1:2" x14ac:dyDescent="0.25">
      <c r="A35" s="369" t="s">
        <v>287</v>
      </c>
      <c r="B35" s="371">
        <v>0</v>
      </c>
    </row>
    <row r="36" spans="1:2" x14ac:dyDescent="0.25">
      <c r="A36" s="369" t="s">
        <v>288</v>
      </c>
      <c r="B36" s="371">
        <v>9.4440000000000008</v>
      </c>
    </row>
    <row r="37" spans="1:2" ht="29.25" thickBot="1" x14ac:dyDescent="0.3">
      <c r="A37" s="365" t="s">
        <v>683</v>
      </c>
      <c r="B37" s="366">
        <v>0</v>
      </c>
    </row>
    <row r="38" spans="1:2" x14ac:dyDescent="0.25">
      <c r="A38" s="369" t="s">
        <v>684</v>
      </c>
      <c r="B38" s="370" t="s">
        <v>532</v>
      </c>
    </row>
    <row r="39" spans="1:2" x14ac:dyDescent="0.25">
      <c r="A39" s="369" t="s">
        <v>286</v>
      </c>
      <c r="B39" s="370" t="s">
        <v>532</v>
      </c>
    </row>
    <row r="40" spans="1:2" x14ac:dyDescent="0.25">
      <c r="A40" s="369" t="s">
        <v>287</v>
      </c>
      <c r="B40" s="370" t="s">
        <v>532</v>
      </c>
    </row>
    <row r="41" spans="1:2" x14ac:dyDescent="0.25">
      <c r="A41" s="369" t="s">
        <v>288</v>
      </c>
      <c r="B41" s="370" t="s">
        <v>532</v>
      </c>
    </row>
    <row r="42" spans="1:2" ht="29.25" thickBot="1" x14ac:dyDescent="0.3">
      <c r="A42" s="365" t="s">
        <v>685</v>
      </c>
      <c r="B42" s="366">
        <v>0</v>
      </c>
    </row>
    <row r="43" spans="1:2" x14ac:dyDescent="0.25">
      <c r="A43" s="369" t="s">
        <v>684</v>
      </c>
      <c r="B43" s="370" t="s">
        <v>532</v>
      </c>
    </row>
    <row r="44" spans="1:2" x14ac:dyDescent="0.25">
      <c r="A44" s="369" t="s">
        <v>286</v>
      </c>
      <c r="B44" s="370" t="s">
        <v>532</v>
      </c>
    </row>
    <row r="45" spans="1:2" x14ac:dyDescent="0.25">
      <c r="A45" s="369" t="s">
        <v>287</v>
      </c>
      <c r="B45" s="370" t="s">
        <v>532</v>
      </c>
    </row>
    <row r="46" spans="1:2" x14ac:dyDescent="0.25">
      <c r="A46" s="369" t="s">
        <v>288</v>
      </c>
      <c r="B46" s="370" t="s">
        <v>532</v>
      </c>
    </row>
    <row r="47" spans="1:2" ht="29.25" thickBot="1" x14ac:dyDescent="0.3">
      <c r="A47" s="365" t="s">
        <v>289</v>
      </c>
      <c r="B47" s="372" t="s">
        <v>532</v>
      </c>
    </row>
    <row r="48" spans="1:2" x14ac:dyDescent="0.25">
      <c r="A48" s="369" t="s">
        <v>285</v>
      </c>
      <c r="B48" s="370" t="s">
        <v>532</v>
      </c>
    </row>
    <row r="49" spans="1:2" x14ac:dyDescent="0.25">
      <c r="A49" s="369" t="s">
        <v>686</v>
      </c>
      <c r="B49" s="370" t="s">
        <v>532</v>
      </c>
    </row>
    <row r="50" spans="1:2" x14ac:dyDescent="0.25">
      <c r="A50" s="369" t="s">
        <v>687</v>
      </c>
      <c r="B50" s="370" t="s">
        <v>532</v>
      </c>
    </row>
    <row r="51" spans="1:2" x14ac:dyDescent="0.25">
      <c r="A51" s="369" t="s">
        <v>688</v>
      </c>
      <c r="B51" s="370" t="s">
        <v>532</v>
      </c>
    </row>
    <row r="52" spans="1:2" ht="15.75" thickBot="1" x14ac:dyDescent="0.3">
      <c r="A52" s="365" t="s">
        <v>290</v>
      </c>
      <c r="B52" s="372">
        <v>7.0000000000000007E-2</v>
      </c>
    </row>
    <row r="53" spans="1:2" ht="15.75" thickBot="1" x14ac:dyDescent="0.3">
      <c r="A53" s="365" t="s">
        <v>291</v>
      </c>
      <c r="B53" s="383">
        <v>0.34799999999999998</v>
      </c>
    </row>
    <row r="54" spans="1:2" ht="15.75" thickBot="1" x14ac:dyDescent="0.3">
      <c r="A54" s="365" t="s">
        <v>292</v>
      </c>
      <c r="B54" s="372">
        <v>2.5099999999999998</v>
      </c>
    </row>
    <row r="55" spans="1:2" ht="15.75" thickBot="1" x14ac:dyDescent="0.3">
      <c r="A55" s="365" t="s">
        <v>293</v>
      </c>
      <c r="B55" s="383">
        <v>9.7910000000000004</v>
      </c>
    </row>
    <row r="56" spans="1:2" ht="15.75" thickBot="1" x14ac:dyDescent="0.3">
      <c r="A56" s="365" t="s">
        <v>294</v>
      </c>
      <c r="B56" s="372" t="s">
        <v>532</v>
      </c>
    </row>
    <row r="57" spans="1:2" x14ac:dyDescent="0.25">
      <c r="A57" s="369" t="s">
        <v>295</v>
      </c>
      <c r="B57" s="370" t="s">
        <v>689</v>
      </c>
    </row>
    <row r="58" spans="1:2" x14ac:dyDescent="0.25">
      <c r="A58" s="369" t="s">
        <v>296</v>
      </c>
      <c r="B58" s="370" t="s">
        <v>690</v>
      </c>
    </row>
    <row r="59" spans="1:2" x14ac:dyDescent="0.25">
      <c r="A59" s="369" t="s">
        <v>297</v>
      </c>
      <c r="B59" s="370" t="s">
        <v>532</v>
      </c>
    </row>
    <row r="60" spans="1:2" x14ac:dyDescent="0.25">
      <c r="A60" s="369" t="s">
        <v>752</v>
      </c>
      <c r="B60" s="370"/>
    </row>
    <row r="61" spans="1:2" x14ac:dyDescent="0.25">
      <c r="A61" s="369" t="s">
        <v>298</v>
      </c>
      <c r="B61" s="370" t="s">
        <v>532</v>
      </c>
    </row>
    <row r="62" spans="1:2" ht="29.25" thickBot="1" x14ac:dyDescent="0.3">
      <c r="A62" s="365" t="s">
        <v>299</v>
      </c>
      <c r="B62" s="372" t="s">
        <v>532</v>
      </c>
    </row>
    <row r="63" spans="1:2" ht="29.25" thickBot="1" x14ac:dyDescent="0.3">
      <c r="A63" s="365" t="s">
        <v>300</v>
      </c>
      <c r="B63" s="372" t="s">
        <v>532</v>
      </c>
    </row>
    <row r="64" spans="1:2" x14ac:dyDescent="0.25">
      <c r="A64" s="369" t="s">
        <v>285</v>
      </c>
      <c r="B64" s="370" t="s">
        <v>532</v>
      </c>
    </row>
    <row r="65" spans="1:2" x14ac:dyDescent="0.25">
      <c r="A65" s="369" t="s">
        <v>691</v>
      </c>
      <c r="B65" s="370" t="s">
        <v>532</v>
      </c>
    </row>
    <row r="66" spans="1:2" x14ac:dyDescent="0.25">
      <c r="A66" s="369" t="s">
        <v>692</v>
      </c>
      <c r="B66" s="370" t="s">
        <v>532</v>
      </c>
    </row>
    <row r="67" spans="1:2" ht="15.75" thickBot="1" x14ac:dyDescent="0.3">
      <c r="A67" s="365" t="s">
        <v>301</v>
      </c>
      <c r="B67" s="372" t="s">
        <v>532</v>
      </c>
    </row>
    <row r="68" spans="1:2" ht="15.75" thickBot="1" x14ac:dyDescent="0.3">
      <c r="A68" s="365" t="s">
        <v>302</v>
      </c>
      <c r="B68" s="372" t="s">
        <v>532</v>
      </c>
    </row>
    <row r="69" spans="1:2" x14ac:dyDescent="0.25">
      <c r="A69" s="369" t="s">
        <v>693</v>
      </c>
      <c r="B69" s="370" t="s">
        <v>532</v>
      </c>
    </row>
    <row r="70" spans="1:2" x14ac:dyDescent="0.25">
      <c r="A70" s="369" t="s">
        <v>694</v>
      </c>
      <c r="B70" s="370" t="s">
        <v>532</v>
      </c>
    </row>
    <row r="71" spans="1:2" x14ac:dyDescent="0.25">
      <c r="A71" s="369" t="s">
        <v>695</v>
      </c>
      <c r="B71" s="370" t="s">
        <v>532</v>
      </c>
    </row>
    <row r="72" spans="1:2" ht="29.25" thickBot="1" x14ac:dyDescent="0.3">
      <c r="A72" s="365" t="s">
        <v>303</v>
      </c>
      <c r="B72" s="372" t="s">
        <v>532</v>
      </c>
    </row>
    <row r="73" spans="1:2" ht="29.25" thickBot="1" x14ac:dyDescent="0.3">
      <c r="A73" s="365" t="s">
        <v>304</v>
      </c>
      <c r="B73" s="372" t="s">
        <v>532</v>
      </c>
    </row>
    <row r="74" spans="1:2" x14ac:dyDescent="0.25">
      <c r="A74" s="369" t="s">
        <v>696</v>
      </c>
      <c r="B74" s="370" t="s">
        <v>532</v>
      </c>
    </row>
    <row r="75" spans="1:2" x14ac:dyDescent="0.25">
      <c r="A75" s="369" t="s">
        <v>697</v>
      </c>
      <c r="B75" s="370" t="s">
        <v>532</v>
      </c>
    </row>
    <row r="76" spans="1:2" x14ac:dyDescent="0.25">
      <c r="A76" s="369" t="s">
        <v>698</v>
      </c>
      <c r="B76" s="370" t="s">
        <v>532</v>
      </c>
    </row>
    <row r="77" spans="1:2" x14ac:dyDescent="0.25">
      <c r="A77" s="369" t="s">
        <v>699</v>
      </c>
      <c r="B77" s="370" t="s">
        <v>532</v>
      </c>
    </row>
    <row r="78" spans="1:2" x14ac:dyDescent="0.25">
      <c r="A78" s="369" t="s">
        <v>700</v>
      </c>
      <c r="B78" s="370" t="s">
        <v>532</v>
      </c>
    </row>
    <row r="81" spans="1:2" x14ac:dyDescent="0.25">
      <c r="A81" s="97"/>
      <c r="B81" s="98"/>
    </row>
    <row r="82" spans="1:2" x14ac:dyDescent="0.25">
      <c r="B82" s="99"/>
    </row>
    <row r="83" spans="1:2" x14ac:dyDescent="0.25">
      <c r="B83" s="100"/>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LINE12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2017-06-30T15:16:47Z</cp:lastPrinted>
  <dcterms:created xsi:type="dcterms:W3CDTF">2015-08-16T15:31:05Z</dcterms:created>
  <dcterms:modified xsi:type="dcterms:W3CDTF">2022-10-27T11:37:38Z</dcterms:modified>
</cp:coreProperties>
</file>